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66925"/>
  <mc:AlternateContent xmlns:mc="http://schemas.openxmlformats.org/markup-compatibility/2006">
    <mc:Choice Requires="x15">
      <x15ac:absPath xmlns:x15ac="http://schemas.microsoft.com/office/spreadsheetml/2010/11/ac" url="C:\Users\IMER\Downloads\Metrados Resumen Instalaciones Sanitarias\"/>
    </mc:Choice>
  </mc:AlternateContent>
  <xr:revisionPtr revIDLastSave="0" documentId="13_ncr:1_{E21D8212-3E73-4201-9203-2C7EAFABDAF9}" xr6:coauthVersionLast="47" xr6:coauthVersionMax="47" xr10:uidLastSave="{00000000-0000-0000-0000-000000000000}"/>
  <bookViews>
    <workbookView xWindow="-108" yWindow="-108" windowWidth="23256" windowHeight="12576" xr2:uid="{00000000-000D-0000-FFFF-FFFF00000000}"/>
  </bookViews>
  <sheets>
    <sheet name="RESUMEN METRADO" sheetId="1" r:id="rId1"/>
    <sheet name="SUSTENTO DE METRADO" sheetId="6" r:id="rId2"/>
    <sheet name="Mov de Tierras Desague" sheetId="2" state="hidden" r:id="rId3"/>
  </sheets>
  <definedNames>
    <definedName name="_xlnm.Print_Area" localSheetId="0">'RESUMEN METRADO'!$B$1:$F$81</definedName>
    <definedName name="_xlnm.Print_Area" localSheetId="1">'SUSTENTO DE METRADO'!$A$1:$G$84</definedName>
    <definedName name="_xlnm.Print_Titles" localSheetId="0">'RESUMEN METRADO'!$1:$12</definedName>
    <definedName name="_xlnm.Print_Titles" localSheetId="1">'SUSTENTO DE METRADO'!$1:$12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5" i="6" l="1"/>
  <c r="G75" i="6" s="1"/>
  <c r="C83" i="6"/>
  <c r="C84" i="6"/>
  <c r="C75" i="6"/>
  <c r="C76" i="6"/>
  <c r="C77" i="6"/>
  <c r="C78" i="6"/>
  <c r="C79" i="6"/>
  <c r="C80" i="6"/>
  <c r="C70" i="6"/>
  <c r="C71" i="6"/>
  <c r="C72" i="6"/>
  <c r="C66" i="6"/>
  <c r="C67" i="6"/>
  <c r="B75" i="6"/>
  <c r="B76" i="6"/>
  <c r="B77" i="6"/>
  <c r="B78" i="6"/>
  <c r="B79" i="6"/>
  <c r="B80" i="6"/>
  <c r="A75" i="6"/>
  <c r="A76" i="6"/>
  <c r="A77" i="6"/>
  <c r="A78" i="6"/>
  <c r="A79" i="6"/>
  <c r="A80" i="6"/>
  <c r="A70" i="6"/>
  <c r="A71" i="6"/>
  <c r="A72" i="6"/>
  <c r="A66" i="6"/>
  <c r="A67" i="6"/>
  <c r="F84" i="6"/>
  <c r="G84" i="6" s="1"/>
  <c r="B84" i="6"/>
  <c r="A84" i="6"/>
  <c r="F83" i="6"/>
  <c r="G83" i="6" s="1"/>
  <c r="B83" i="6"/>
  <c r="A83" i="6"/>
  <c r="F82" i="6"/>
  <c r="G82" i="6" s="1"/>
  <c r="C82" i="6"/>
  <c r="B82" i="6"/>
  <c r="A82" i="6"/>
  <c r="B81" i="6"/>
  <c r="A81" i="6"/>
  <c r="F80" i="6"/>
  <c r="G80" i="6" s="1"/>
  <c r="F79" i="6"/>
  <c r="G79" i="6" s="1"/>
  <c r="F78" i="6"/>
  <c r="G78" i="6" s="1"/>
  <c r="F77" i="6"/>
  <c r="G77" i="6" s="1"/>
  <c r="F76" i="6"/>
  <c r="G76" i="6" s="1"/>
  <c r="G74" i="6"/>
  <c r="F74" i="6"/>
  <c r="C74" i="6"/>
  <c r="B74" i="6"/>
  <c r="A74" i="6"/>
  <c r="B73" i="6"/>
  <c r="A73" i="6"/>
  <c r="F72" i="6"/>
  <c r="G72" i="6" s="1"/>
  <c r="B72" i="6"/>
  <c r="F71" i="6"/>
  <c r="G71" i="6" s="1"/>
  <c r="B71" i="6"/>
  <c r="F70" i="6"/>
  <c r="G70" i="6" s="1"/>
  <c r="B70" i="6"/>
  <c r="F69" i="6"/>
  <c r="G69" i="6" s="1"/>
  <c r="C69" i="6"/>
  <c r="B69" i="6"/>
  <c r="A69" i="6"/>
  <c r="B68" i="6"/>
  <c r="A68" i="6"/>
  <c r="F67" i="6"/>
  <c r="G67" i="6" s="1"/>
  <c r="B67" i="6"/>
  <c r="F66" i="6"/>
  <c r="G66" i="6" s="1"/>
  <c r="B66" i="6"/>
  <c r="F65" i="6"/>
  <c r="G65" i="6" s="1"/>
  <c r="C65" i="6"/>
  <c r="B65" i="6"/>
  <c r="A65" i="6"/>
  <c r="B64" i="6"/>
  <c r="A64" i="6"/>
  <c r="B63" i="6"/>
  <c r="A63" i="6"/>
  <c r="A2" i="6"/>
  <c r="F17" i="6" l="1"/>
  <c r="G17" i="6" s="1"/>
  <c r="F18" i="6"/>
  <c r="G18" i="6" s="1"/>
  <c r="F19" i="6"/>
  <c r="G19" i="6" s="1"/>
  <c r="F20" i="6"/>
  <c r="G20" i="6" s="1"/>
  <c r="F21" i="6"/>
  <c r="G21" i="6" s="1"/>
  <c r="F22" i="6"/>
  <c r="G22" i="6" s="1"/>
  <c r="F23" i="6"/>
  <c r="G23" i="6" s="1"/>
  <c r="F24" i="6"/>
  <c r="G24" i="6" s="1"/>
  <c r="F25" i="6"/>
  <c r="G25" i="6" s="1"/>
  <c r="F27" i="6"/>
  <c r="G27" i="6" s="1"/>
  <c r="F28" i="6"/>
  <c r="G28" i="6" s="1"/>
  <c r="F29" i="6"/>
  <c r="G29" i="6" s="1"/>
  <c r="F30" i="6"/>
  <c r="G30" i="6" s="1"/>
  <c r="F31" i="6"/>
  <c r="G31" i="6" s="1"/>
  <c r="F32" i="6"/>
  <c r="G32" i="6" s="1"/>
  <c r="F33" i="6"/>
  <c r="G33" i="6" s="1"/>
  <c r="F34" i="6"/>
  <c r="G34" i="6" s="1"/>
  <c r="F35" i="6"/>
  <c r="G35" i="6" s="1"/>
  <c r="F36" i="6"/>
  <c r="G36" i="6" s="1"/>
  <c r="F38" i="6"/>
  <c r="G38" i="6" s="1"/>
  <c r="F39" i="6"/>
  <c r="G39" i="6" s="1"/>
  <c r="F40" i="6"/>
  <c r="G40" i="6" s="1"/>
  <c r="F41" i="6"/>
  <c r="G41" i="6" s="1"/>
  <c r="F42" i="6"/>
  <c r="G42" i="6" s="1"/>
  <c r="F43" i="6"/>
  <c r="G43" i="6" s="1"/>
  <c r="F44" i="6"/>
  <c r="G44" i="6" s="1"/>
  <c r="F45" i="6"/>
  <c r="G45" i="6" s="1"/>
  <c r="F46" i="6"/>
  <c r="G46" i="6" s="1"/>
  <c r="F47" i="6"/>
  <c r="G47" i="6" s="1"/>
  <c r="F48" i="6"/>
  <c r="G48" i="6" s="1"/>
  <c r="F49" i="6"/>
  <c r="G49" i="6" s="1"/>
  <c r="F51" i="6"/>
  <c r="G51" i="6" s="1"/>
  <c r="F52" i="6"/>
  <c r="G52" i="6" s="1"/>
  <c r="F53" i="6"/>
  <c r="G53" i="6" s="1"/>
  <c r="F54" i="6"/>
  <c r="G54" i="6" s="1"/>
  <c r="F55" i="6"/>
  <c r="G55" i="6" s="1"/>
  <c r="F57" i="6"/>
  <c r="G57" i="6" s="1"/>
  <c r="F58" i="6"/>
  <c r="G58" i="6" s="1"/>
  <c r="F59" i="6"/>
  <c r="G59" i="6" s="1"/>
  <c r="F60" i="6"/>
  <c r="G60" i="6" s="1"/>
  <c r="F61" i="6"/>
  <c r="G61" i="6" s="1"/>
  <c r="F62" i="6"/>
  <c r="G62" i="6" s="1"/>
  <c r="F16" i="6"/>
  <c r="G16" i="6" s="1"/>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B56" i="6"/>
  <c r="B57" i="6"/>
  <c r="C57" i="6"/>
  <c r="B58" i="6"/>
  <c r="C58" i="6"/>
  <c r="B59" i="6"/>
  <c r="C59" i="6"/>
  <c r="B60" i="6"/>
  <c r="C60" i="6"/>
  <c r="B61" i="6"/>
  <c r="C61" i="6"/>
  <c r="B62" i="6"/>
  <c r="C62" i="6"/>
  <c r="B54" i="6"/>
  <c r="C54" i="6"/>
  <c r="B55" i="6"/>
  <c r="C55" i="6"/>
  <c r="B45" i="6"/>
  <c r="C45" i="6"/>
  <c r="B46" i="6"/>
  <c r="C46" i="6"/>
  <c r="B47" i="6"/>
  <c r="C47" i="6"/>
  <c r="B48" i="6"/>
  <c r="C48" i="6"/>
  <c r="B49" i="6"/>
  <c r="C49" i="6"/>
  <c r="B50" i="6"/>
  <c r="B51" i="6"/>
  <c r="C51" i="6"/>
  <c r="B52" i="6"/>
  <c r="C52" i="6"/>
  <c r="B53" i="6"/>
  <c r="C53" i="6"/>
  <c r="B17" i="6"/>
  <c r="C17" i="6"/>
  <c r="B18" i="6"/>
  <c r="C18" i="6"/>
  <c r="B19" i="6"/>
  <c r="C19" i="6"/>
  <c r="B20" i="6"/>
  <c r="C20" i="6"/>
  <c r="B21" i="6"/>
  <c r="C21" i="6"/>
  <c r="B22" i="6"/>
  <c r="C22" i="6"/>
  <c r="B23" i="6"/>
  <c r="C23" i="6"/>
  <c r="B24" i="6"/>
  <c r="C24" i="6"/>
  <c r="B25" i="6"/>
  <c r="C25" i="6"/>
  <c r="B26" i="6"/>
  <c r="B27" i="6"/>
  <c r="C27" i="6"/>
  <c r="B28" i="6"/>
  <c r="C28" i="6"/>
  <c r="B29" i="6"/>
  <c r="C29" i="6"/>
  <c r="B30" i="6"/>
  <c r="C30" i="6"/>
  <c r="B31" i="6"/>
  <c r="C31" i="6"/>
  <c r="B32" i="6"/>
  <c r="C32" i="6"/>
  <c r="B33" i="6"/>
  <c r="C33" i="6"/>
  <c r="B34" i="6"/>
  <c r="C34" i="6"/>
  <c r="B35" i="6"/>
  <c r="C35" i="6"/>
  <c r="B36" i="6"/>
  <c r="C36" i="6"/>
  <c r="B37" i="6"/>
  <c r="B38" i="6"/>
  <c r="C38" i="6"/>
  <c r="B39" i="6"/>
  <c r="C39" i="6"/>
  <c r="B40" i="6"/>
  <c r="C40" i="6"/>
  <c r="B41" i="6"/>
  <c r="C41" i="6"/>
  <c r="B42" i="6"/>
  <c r="C42" i="6"/>
  <c r="B43" i="6"/>
  <c r="C43" i="6"/>
  <c r="B44" i="6"/>
  <c r="C44" i="6"/>
  <c r="C16" i="6"/>
  <c r="A16" i="6"/>
  <c r="B16" i="6"/>
  <c r="B15" i="6"/>
  <c r="A15" i="6"/>
  <c r="F69" i="1" s="1"/>
  <c r="F76" i="1" l="1"/>
  <c r="F72" i="1"/>
  <c r="F63" i="1"/>
  <c r="F77" i="1"/>
  <c r="F64" i="1"/>
  <c r="F73" i="1"/>
  <c r="F67" i="1"/>
  <c r="F74" i="1"/>
  <c r="E17" i="1"/>
  <c r="E18" i="1"/>
  <c r="E26" i="1"/>
  <c r="E34" i="1"/>
  <c r="E42" i="1"/>
  <c r="E51" i="1"/>
  <c r="E62" i="1"/>
  <c r="E72" i="1"/>
  <c r="E81" i="1"/>
  <c r="F21" i="1"/>
  <c r="F29" i="1"/>
  <c r="F38" i="1"/>
  <c r="F45" i="1"/>
  <c r="F55" i="1"/>
  <c r="F71" i="1"/>
  <c r="E39" i="1"/>
  <c r="E76" i="1"/>
  <c r="F25" i="1"/>
  <c r="F59" i="1"/>
  <c r="F28" i="1"/>
  <c r="F68" i="1"/>
  <c r="E19" i="1"/>
  <c r="E27" i="1"/>
  <c r="E36" i="1"/>
  <c r="E43" i="1"/>
  <c r="E52" i="1"/>
  <c r="E63" i="1"/>
  <c r="E73" i="1"/>
  <c r="F16" i="1"/>
  <c r="F22" i="1"/>
  <c r="F30" i="1"/>
  <c r="F39" i="1"/>
  <c r="F46" i="1"/>
  <c r="F56" i="1"/>
  <c r="F81" i="1"/>
  <c r="E20" i="1"/>
  <c r="E28" i="1"/>
  <c r="E37" i="1"/>
  <c r="E44" i="1"/>
  <c r="E54" i="1"/>
  <c r="E64" i="1"/>
  <c r="E74" i="1"/>
  <c r="E16" i="1"/>
  <c r="F23" i="1"/>
  <c r="F31" i="1"/>
  <c r="F40" i="1"/>
  <c r="F48" i="1"/>
  <c r="F57" i="1"/>
  <c r="F41" i="1"/>
  <c r="F58" i="1"/>
  <c r="E30" i="1"/>
  <c r="E56" i="1"/>
  <c r="F17" i="1"/>
  <c r="E25" i="1"/>
  <c r="E80" i="1"/>
  <c r="F37" i="1"/>
  <c r="E21" i="1"/>
  <c r="E29" i="1"/>
  <c r="E38" i="1"/>
  <c r="E45" i="1"/>
  <c r="E55" i="1"/>
  <c r="E66" i="1"/>
  <c r="E75" i="1"/>
  <c r="F79" i="1"/>
  <c r="F32" i="1"/>
  <c r="F49" i="1"/>
  <c r="E46" i="1"/>
  <c r="E67" i="1"/>
  <c r="F33" i="1"/>
  <c r="F50" i="1"/>
  <c r="E59" i="1"/>
  <c r="F44" i="1"/>
  <c r="E22" i="1"/>
  <c r="E23" i="1"/>
  <c r="E31" i="1"/>
  <c r="E40" i="1"/>
  <c r="E48" i="1"/>
  <c r="E57" i="1"/>
  <c r="E68" i="1"/>
  <c r="E77" i="1"/>
  <c r="F18" i="1"/>
  <c r="F26" i="1"/>
  <c r="F34" i="1"/>
  <c r="F42" i="1"/>
  <c r="F51" i="1"/>
  <c r="F62" i="1"/>
  <c r="E32" i="1"/>
  <c r="E41" i="1"/>
  <c r="E49" i="1"/>
  <c r="E58" i="1"/>
  <c r="E69" i="1"/>
  <c r="E79" i="1"/>
  <c r="F19" i="1"/>
  <c r="F27" i="1"/>
  <c r="F36" i="1"/>
  <c r="F43" i="1"/>
  <c r="F52" i="1"/>
  <c r="F66" i="1"/>
  <c r="E33" i="1"/>
  <c r="E71" i="1"/>
  <c r="F20" i="1"/>
  <c r="F54" i="1"/>
  <c r="E50" i="1"/>
  <c r="F75" i="1"/>
  <c r="F80" i="1"/>
  <c r="B14" i="6"/>
  <c r="A14" i="6"/>
  <c r="B13" i="6"/>
  <c r="A13" i="6"/>
  <c r="K40" i="2" l="1"/>
  <c r="I40" i="2"/>
  <c r="L40" i="2" s="1"/>
  <c r="C41" i="2"/>
  <c r="C40" i="2"/>
  <c r="H13" i="2"/>
  <c r="K14" i="2"/>
  <c r="I14" i="2"/>
  <c r="L14" i="2" s="1"/>
  <c r="E34" i="2"/>
  <c r="K33" i="2"/>
  <c r="I33" i="2"/>
  <c r="L33" i="2" s="1"/>
  <c r="C37" i="2"/>
  <c r="I36" i="2"/>
  <c r="L36" i="2" s="1"/>
  <c r="K36" i="2"/>
  <c r="E25" i="2"/>
  <c r="C25" i="2"/>
  <c r="E22" i="2"/>
  <c r="E21" i="2"/>
  <c r="K21" i="2" s="1"/>
  <c r="C22" i="2"/>
  <c r="C21" i="2"/>
  <c r="I21" i="2"/>
  <c r="L21" i="2" s="1"/>
  <c r="E17" i="2"/>
  <c r="M40" i="2" l="1"/>
  <c r="M14" i="2"/>
  <c r="M33" i="2"/>
  <c r="M36" i="2"/>
  <c r="M21" i="2"/>
  <c r="J43" i="2" l="1"/>
  <c r="K39" i="2"/>
  <c r="K27" i="2"/>
  <c r="K24" i="2"/>
  <c r="K20" i="2"/>
  <c r="K13" i="2"/>
  <c r="I39" i="2" l="1"/>
  <c r="L39" i="2" s="1"/>
  <c r="M39" i="2" s="1"/>
  <c r="I27" i="2"/>
  <c r="L27" i="2" s="1"/>
  <c r="M27" i="2" s="1"/>
  <c r="I24" i="2"/>
  <c r="L24" i="2" s="1"/>
  <c r="M24" i="2" s="1"/>
  <c r="K22" i="2"/>
  <c r="K25" i="2"/>
  <c r="K28" i="2"/>
  <c r="K30" i="2"/>
  <c r="K31" i="2"/>
  <c r="I41" i="2"/>
  <c r="L41" i="2" s="1"/>
  <c r="I37" i="2"/>
  <c r="L37" i="2" s="1"/>
  <c r="I35" i="2"/>
  <c r="L35" i="2" s="1"/>
  <c r="I34" i="2"/>
  <c r="L34" i="2" s="1"/>
  <c r="I31" i="2"/>
  <c r="L31" i="2" s="1"/>
  <c r="I30" i="2"/>
  <c r="L30" i="2" s="1"/>
  <c r="I28" i="2"/>
  <c r="L28" i="2" s="1"/>
  <c r="I25" i="2"/>
  <c r="L25" i="2" s="1"/>
  <c r="I22" i="2"/>
  <c r="L22" i="2" s="1"/>
  <c r="I20" i="2"/>
  <c r="L20" i="2" s="1"/>
  <c r="M20" i="2" s="1"/>
  <c r="I18" i="2"/>
  <c r="L18" i="2" s="1"/>
  <c r="I17" i="2"/>
  <c r="L17" i="2" s="1"/>
  <c r="I15" i="2"/>
  <c r="L15" i="2" s="1"/>
  <c r="I13" i="2"/>
  <c r="K41" i="2"/>
  <c r="K37" i="2"/>
  <c r="K35" i="2"/>
  <c r="K34" i="2"/>
  <c r="E18" i="2"/>
  <c r="K18" i="2" s="1"/>
  <c r="K17" i="2"/>
  <c r="E15" i="2"/>
  <c r="K15" i="2" s="1"/>
  <c r="C35" i="2"/>
  <c r="C18" i="2"/>
  <c r="C15" i="2"/>
  <c r="M37" i="2" l="1"/>
  <c r="M41" i="2"/>
  <c r="M18" i="2"/>
  <c r="M28" i="2"/>
  <c r="M15" i="2"/>
  <c r="K43" i="2"/>
  <c r="M31" i="2"/>
  <c r="D3" i="2"/>
  <c r="M17" i="2"/>
  <c r="M30" i="2"/>
  <c r="D5" i="2"/>
  <c r="I43" i="2"/>
  <c r="D4" i="2"/>
  <c r="L13" i="2"/>
  <c r="M34" i="2"/>
  <c r="M25" i="2"/>
  <c r="M35" i="2"/>
  <c r="M22" i="2"/>
  <c r="M13" i="2" l="1"/>
  <c r="M43" i="2" s="1"/>
  <c r="L43" i="2"/>
</calcChain>
</file>

<file path=xl/sharedStrings.xml><?xml version="1.0" encoding="utf-8"?>
<sst xmlns="http://schemas.openxmlformats.org/spreadsheetml/2006/main" count="303" uniqueCount="196">
  <si>
    <t>PARTIDA</t>
  </si>
  <si>
    <t>DESCRIPCIÓN</t>
  </si>
  <si>
    <t>UND.</t>
  </si>
  <si>
    <t>TOTAL</t>
  </si>
  <si>
    <t xml:space="preserve">INSTALACIONES SANITARIAS </t>
  </si>
  <si>
    <t>UND</t>
  </si>
  <si>
    <t>CANT.</t>
  </si>
  <si>
    <t>N° REP.</t>
  </si>
  <si>
    <t>PARCIAL</t>
  </si>
  <si>
    <t>TUB Ø2"</t>
  </si>
  <si>
    <t>TUB Ø4"</t>
  </si>
  <si>
    <t>TUB Ø6"</t>
  </si>
  <si>
    <t>RED GENERAL DE DESAGÜE</t>
  </si>
  <si>
    <t>N° TRAMO</t>
  </si>
  <si>
    <t>TRAMO</t>
  </si>
  <si>
    <t>DIAMETRO</t>
  </si>
  <si>
    <t>LONGITUD (m)</t>
  </si>
  <si>
    <t>INCREMENTO 10%</t>
  </si>
  <si>
    <t>ANCHO</t>
  </si>
  <si>
    <t>ALTO</t>
  </si>
  <si>
    <t>ÁREA</t>
  </si>
  <si>
    <t>VOLUMEN</t>
  </si>
  <si>
    <t>CAJA INICIAL</t>
  </si>
  <si>
    <t>CAJA FINAL</t>
  </si>
  <si>
    <t>COTA DE ARRANQUE (m)</t>
  </si>
  <si>
    <t>COTA DE LLEGADA (m)</t>
  </si>
  <si>
    <t>CONT. CALIDAD</t>
  </si>
  <si>
    <t>CR1</t>
  </si>
  <si>
    <t>4"</t>
  </si>
  <si>
    <t>CR2</t>
  </si>
  <si>
    <t>CR3</t>
  </si>
  <si>
    <t>CR7</t>
  </si>
  <si>
    <t>CR4</t>
  </si>
  <si>
    <t>CR5</t>
  </si>
  <si>
    <t>CR6</t>
  </si>
  <si>
    <t>SS.HH.M.</t>
  </si>
  <si>
    <t>CR8</t>
  </si>
  <si>
    <t>TABLEROS</t>
  </si>
  <si>
    <t>CR9</t>
  </si>
  <si>
    <t>CR13</t>
  </si>
  <si>
    <t>PUESTOS</t>
  </si>
  <si>
    <t>CR10</t>
  </si>
  <si>
    <t>CR11</t>
  </si>
  <si>
    <t>CR12</t>
  </si>
  <si>
    <t>CR14</t>
  </si>
  <si>
    <t>CR15</t>
  </si>
  <si>
    <t>CONEX DOM 02</t>
  </si>
  <si>
    <t>CR16</t>
  </si>
  <si>
    <t>CR17</t>
  </si>
  <si>
    <t>CR18</t>
  </si>
  <si>
    <t>CONEX DOM 1</t>
  </si>
  <si>
    <t>"MEJORAMIENTO DE LOS SERVICIOS DE ADMINISTRACION DE JUSTICIA DE LOS ORGANOS JURISDICCIONALES DE LA SEDE CENTRAL DE LA CORTE SUPERIOR DE JUSTICIA DE AMAZONAS, DISTRITO DE CHACHAPOYAS, PROVINCIA DE CHACHAPOYAS, REGION AMAZONAS"</t>
  </si>
  <si>
    <t>ELECTROBOMBA VERTICAL</t>
  </si>
  <si>
    <t>VALVULA CHECK Ø2", BRONCE</t>
  </si>
  <si>
    <t>CODO 90°xØ21/2"; ACERO INOXIDABLE 304</t>
  </si>
  <si>
    <t>ML</t>
  </si>
  <si>
    <t>CODO 90°xØ2"; PVC CLASE 10</t>
  </si>
  <si>
    <t>TUBERIA Ø2"; PVC CLASE 10</t>
  </si>
  <si>
    <t>COLGADOR TIPO GOTA PARA TUBERIA DE Ø2"</t>
  </si>
  <si>
    <t>TEE DE Ø2"X2"; PVC CLASE 10</t>
  </si>
  <si>
    <t>UNION UNIVERSAL Ø2"</t>
  </si>
  <si>
    <t>LLAVE TIPO BOLA DE 2"</t>
  </si>
  <si>
    <t>BRIDA ROMPE AGUA DE Ø2"</t>
  </si>
  <si>
    <t>VÁLVULA FLOTADOR DE 2"</t>
  </si>
  <si>
    <t>SUM. E INST. DE ARBOL DE INGRESO A LA CISTERNA DE PVC- CL10</t>
  </si>
  <si>
    <t>CANASTILLA DE SUCCION DE ACERO INOXIDABLE 304-∅4"</t>
  </si>
  <si>
    <t>BRIDA ACERO INOXIDABLE-∅4"</t>
  </si>
  <si>
    <t>BRIDA ROMPE AGUA-∅4"</t>
  </si>
  <si>
    <t>VÁLVULA COMPUERTA ∅4" ELASTOMÉRICA, BB.</t>
  </si>
  <si>
    <t>TUBERIA DE ACERO INOXIDABLE 304-∅4"</t>
  </si>
  <si>
    <t>TUBERIA DE ACERO INOXIDABLE 304-∅21/2"</t>
  </si>
  <si>
    <t>VÁLVULA COMPUERTA-Ø21/2"</t>
  </si>
  <si>
    <t>VALVULA CHECK Ø21/2", BRONCE</t>
  </si>
  <si>
    <t>REDUCCIÓN EXCENTRICA</t>
  </si>
  <si>
    <t>TEE Ø2"xØ2"; ACERO INOXIDABLE 304</t>
  </si>
  <si>
    <t>VÁLVULA COMPUERTA-Ø2"</t>
  </si>
  <si>
    <t>CODO 90°xØ2"; ACERO INOXIDABLE 304</t>
  </si>
  <si>
    <t>UNION UNIVERSAL DE 2"</t>
  </si>
  <si>
    <t>TUBERIA Ø4", PVC CL 10</t>
  </si>
  <si>
    <t>CODO 90°xØ4", PVC CLASE 10</t>
  </si>
  <si>
    <t>COLGADOR TIPO GOTA PARA TUBERIA DE Ø4"</t>
  </si>
  <si>
    <t>MANOMETRO</t>
  </si>
  <si>
    <t>SUM. E INST. DE ARBOL DE TUBERÍAS Y ACCESORIOS DE IMPULSIÓN</t>
  </si>
  <si>
    <t>SUM. E INST. DE ARBOL DE TUBERÍAS Y ACCESORIOS DE SUCCIÓN</t>
  </si>
  <si>
    <t>SUM. E INST. DE ARBOL DE TUBERÍAS Y ACCESORIOS DE LIMPIA</t>
  </si>
  <si>
    <t>BRIDA ACERO INOXIDABLE-∅3"</t>
  </si>
  <si>
    <t>BRIDA ROMPE AGUA-∅3"</t>
  </si>
  <si>
    <t>TUBERIA DE ACERO INOXIDABLE 304-∅3"</t>
  </si>
  <si>
    <t>VÁLVULA COMPUERTA-Ø3"</t>
  </si>
  <si>
    <t>CODO 90°xØ3"; ACERO INOXIDABLE 304</t>
  </si>
  <si>
    <t>SUM. E INST. DE ARBOL DE TUBERÍAS Y ACCESORIOS DE REBOSE</t>
  </si>
  <si>
    <t>BRIDA ACERO INOXIDABLE-∅6"</t>
  </si>
  <si>
    <t>BRIDA ROMPE AGUA-∅6"</t>
  </si>
  <si>
    <t>TUBERIA DE ACERO INOXIDABLE 304-∅6"</t>
  </si>
  <si>
    <t>CODO 90°xØ6"; ACERO INOXIDABLE 304</t>
  </si>
  <si>
    <t>TEE Ø6"xØ6"; ACERO INOXIDABLE 304</t>
  </si>
  <si>
    <t>ABRAZADERA PARA TUBERIA DE Ø6"</t>
  </si>
  <si>
    <t>CISTERNA AGUA FRIA</t>
  </si>
  <si>
    <t xml:space="preserve">REGIÓN     </t>
  </si>
  <si>
    <t>: AMAZONAS</t>
  </si>
  <si>
    <t>PROVINCIA</t>
  </si>
  <si>
    <t>: CHACHAPOYAS</t>
  </si>
  <si>
    <t>DISTRITO</t>
  </si>
  <si>
    <t>FECHA</t>
  </si>
  <si>
    <t>: 2025</t>
  </si>
  <si>
    <t>RESUMEN DE METRADOS</t>
  </si>
  <si>
    <t>METRADOS - CISTERNA AGUA POTABLE</t>
  </si>
  <si>
    <t>SUSTENTO DE METRADOS</t>
  </si>
  <si>
    <t>04</t>
  </si>
  <si>
    <t>04.10</t>
  </si>
  <si>
    <t>04.10.01</t>
  </si>
  <si>
    <t>04.10.01.01</t>
  </si>
  <si>
    <t>04.10.01.02</t>
  </si>
  <si>
    <t>04.10.01.03</t>
  </si>
  <si>
    <t>04.10.01.04</t>
  </si>
  <si>
    <t>04.10.01.05</t>
  </si>
  <si>
    <t>04.10.01.06</t>
  </si>
  <si>
    <t>04.10.01.07</t>
  </si>
  <si>
    <t>04.10.01.08</t>
  </si>
  <si>
    <t>04.10.02</t>
  </si>
  <si>
    <t>04.10.02.01</t>
  </si>
  <si>
    <t>04.10.02.02</t>
  </si>
  <si>
    <t>04.10.02.03</t>
  </si>
  <si>
    <t>04.10.02.04</t>
  </si>
  <si>
    <t>04.10.02.05</t>
  </si>
  <si>
    <t>04.10.02.06</t>
  </si>
  <si>
    <t>04.10.02.07</t>
  </si>
  <si>
    <t>04.10.02.08</t>
  </si>
  <si>
    <t>04.10.02.09</t>
  </si>
  <si>
    <t>04.10.02.10</t>
  </si>
  <si>
    <t>04.10.03</t>
  </si>
  <si>
    <t>04.10.03.01</t>
  </si>
  <si>
    <t>04.10.03.02</t>
  </si>
  <si>
    <t>04.10.03.03</t>
  </si>
  <si>
    <t>04.10.03.04</t>
  </si>
  <si>
    <t>04.10.03.05</t>
  </si>
  <si>
    <t>04.10.03.06</t>
  </si>
  <si>
    <t>04.10.03.07</t>
  </si>
  <si>
    <t>04.10.03.08</t>
  </si>
  <si>
    <t>04.10.03.09</t>
  </si>
  <si>
    <t>04.10.03.10</t>
  </si>
  <si>
    <t>04.10.03.11</t>
  </si>
  <si>
    <t>04.10.04</t>
  </si>
  <si>
    <t>04.10.04.01</t>
  </si>
  <si>
    <t>04.10.04.02</t>
  </si>
  <si>
    <t>04.10.04.03</t>
  </si>
  <si>
    <t>04.10.04.04</t>
  </si>
  <si>
    <t>04.10.04.05</t>
  </si>
  <si>
    <t>04.10.05</t>
  </si>
  <si>
    <t>04.10.05.01</t>
  </si>
  <si>
    <t>04.10.05.02</t>
  </si>
  <si>
    <t>04.10.05.03</t>
  </si>
  <si>
    <t>04.10.05.04</t>
  </si>
  <si>
    <t>04.10.05.05</t>
  </si>
  <si>
    <t>04.10.05.06</t>
  </si>
  <si>
    <t>04.11</t>
  </si>
  <si>
    <t>CÁMARA DE BOMBEO 50.00 M3</t>
  </si>
  <si>
    <t>04.11.01</t>
  </si>
  <si>
    <t>SUM. E INST. DE ARBOL DE INGRESO A LA CÁMARA DE BOMBEO DE PVC- CL10</t>
  </si>
  <si>
    <t>TUBERIA DE Ø1"; PVC CLASE 10</t>
  </si>
  <si>
    <t>BRIDA ROMPE AGUA DE Ø1"</t>
  </si>
  <si>
    <t>VÁLVULA FLOTADOR DE 1"</t>
  </si>
  <si>
    <t>04.11.02</t>
  </si>
  <si>
    <t>VÁLVULA DE PIE C/CANASTILLA Ø2.1/2", ACERO INOX.</t>
  </si>
  <si>
    <t>TUBERÍA ∅ 2.1/2" CR; CLASE 10 PVC</t>
  </si>
  <si>
    <t>BOMBA CENTRÍFUGA DE 3HP</t>
  </si>
  <si>
    <t>CODO ROSCADO DE ∅ 2.1/2" X 90°; PVC</t>
  </si>
  <si>
    <t>04.11.03</t>
  </si>
  <si>
    <t>SUM. E INST. DE ARBOL SUCCIÓN DE LA CÁMARA DE BOMBEO</t>
  </si>
  <si>
    <t>SUM. E INST. DE ARBOL IMPULSIÓN DE LA CÁMARA DE BOMBEO</t>
  </si>
  <si>
    <t>UNION UNIVERSAL PVC ∅ 2"</t>
  </si>
  <si>
    <t>SOPORTE SP</t>
  </si>
  <si>
    <t>CODO ROSCADO DE ∅ 2" X 90°; PVC</t>
  </si>
  <si>
    <t>TEE PVC DE ∅ 2"</t>
  </si>
  <si>
    <t>TUBERÍA ∅ 2" CR; CLASE 10 PVC</t>
  </si>
  <si>
    <t>VÁLVULA CHECK DE ∅ 2"; BRONCE</t>
  </si>
  <si>
    <t>VÁLVULA COMPUERTA DE ∅ 2"; BRONCE</t>
  </si>
  <si>
    <t>04.11.04</t>
  </si>
  <si>
    <t>TUBERIA DE Ø4"; PVC CLASE 10</t>
  </si>
  <si>
    <t>BRIDA ROMPE AGUA DE Ø4"</t>
  </si>
  <si>
    <t>CODO DE ∅ 4" X 90°; PVC</t>
  </si>
  <si>
    <t>04.11.01.01</t>
  </si>
  <si>
    <t>04.11.01.02</t>
  </si>
  <si>
    <t>04.11.01.03</t>
  </si>
  <si>
    <t>04.11.01.04</t>
  </si>
  <si>
    <t>04.11.01.05</t>
  </si>
  <si>
    <t>04.11.01.06</t>
  </si>
  <si>
    <t>04.11.01.07</t>
  </si>
  <si>
    <t>04.11.02.01</t>
  </si>
  <si>
    <t>04.11.02.02</t>
  </si>
  <si>
    <t>04.11.02.03</t>
  </si>
  <si>
    <t>04.11.02.04</t>
  </si>
  <si>
    <t>04.11.04.01</t>
  </si>
  <si>
    <t>04.11.04.02</t>
  </si>
  <si>
    <t>04.11.04.03</t>
  </si>
  <si>
    <t>SUM. E INST. DE ARBOL DE REBOSE DE LA CÁMARA DE BOMBEO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</si>
</sst>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8" x14ac:knownFonts="1">
    <font>
      <sz val="11"/>
      <color theme="1"/>
      <name val="Calibri"/>
      <family val="2"/>
      <scheme val="minor"/>
    </font>
    <font>
      <sz val="10"/>
      <name val="Arial"/>
      <family val="2"/>
    </font>
    <font>
      <b/>
      <sz val="9"/>
      <name val="Arial Narrow"/>
      <family val="2"/>
    </font>
    <font>
      <b/>
      <sz val="12"/>
      <name val="Arial Narrow"/>
      <family val="2"/>
    </font>
    <font>
      <sz val="9"/>
      <name val="Arial Narrow"/>
      <family val="2"/>
    </font>
    <font>
      <sz val="8"/>
      <name val="Calibri"/>
      <family val="2"/>
      <scheme val="minor"/>
    </font>
    <font>
      <sz val="9"/>
      <color theme="1"/>
      <name val="Arial Narrow"/>
      <family val="2"/>
    </font>
    <font>
      <b/>
      <sz val="9"/>
      <color theme="1"/>
      <name val="Arial Narrow"/>
      <family val="2"/>
    </font>
    <font>
      <b/>
      <sz val="10"/>
      <name val="Arial Narrow"/>
      <family val="2"/>
    </font>
    <font>
      <b/>
      <sz val="9"/>
      <name val="Arial"/>
      <family val="2"/>
    </font>
    <font>
      <sz val="9"/>
      <name val="Arial"/>
      <family val="2"/>
    </font>
    <font>
      <b/>
      <sz val="10"/>
      <name val="Arial"/>
      <family val="2"/>
    </font>
    <font>
      <sz val="16"/>
      <color rgb="FFC00000"/>
      <name val="Cambria"/>
      <family val="1"/>
    </font>
    <font>
      <b/>
      <sz val="8"/>
      <name val="Arial"/>
      <family val="2"/>
    </font>
    <font>
      <b/>
      <sz val="11"/>
      <color theme="1"/>
      <name val="Calibri"/>
      <family val="2"/>
      <scheme val="minor"/>
    </font>
    <font>
      <b/>
      <sz val="16"/>
      <color rgb="FFC00000"/>
      <name val="Cambria"/>
      <family val="1"/>
    </font>
    <font>
      <b/>
      <sz val="13"/>
      <color theme="0"/>
      <name val="Arial Narrow"/>
      <family val="2"/>
    </font>
    <font>
      <b/>
      <sz val="13"/>
      <color theme="1"/>
      <name val="Arial Narrow"/>
      <family val="2"/>
    </font>
    <font>
      <sz val="13"/>
      <color theme="1"/>
      <name val="Arial Narrow"/>
      <family val="2"/>
    </font>
    <font>
      <b/>
      <sz val="13"/>
      <color theme="3" tint="-0.249977111117893"/>
      <name val="Arial Narrow"/>
      <family val="2"/>
    </font>
    <font>
      <b/>
      <sz val="13"/>
      <name val="Arial Narrow"/>
      <family val="2"/>
    </font>
    <font>
      <sz val="13"/>
      <name val="Arial Narrow"/>
      <family val="2"/>
    </font>
    <font>
      <sz val="13"/>
      <color theme="3" tint="-0.249977111117893"/>
      <name val="Arial Narrow"/>
      <family val="2"/>
    </font>
    <font>
      <b/>
      <u/>
      <sz val="13"/>
      <color theme="1"/>
      <name val="Arial Narrow"/>
      <family val="2"/>
    </font>
    <font>
      <b/>
      <sz val="11"/>
      <name val="Arial Narrow"/>
      <family val="2"/>
    </font>
    <font>
      <b/>
      <sz val="11"/>
      <color indexed="10"/>
      <name val="Arial Narrow"/>
      <family val="2"/>
    </font>
    <font>
      <b/>
      <sz val="11"/>
      <color indexed="12"/>
      <name val="Arial Narrow"/>
      <family val="2"/>
    </font>
    <font>
      <b/>
      <sz val="9"/>
      <color rgb="FF00B050"/>
      <name val="Arial Narrow"/>
      <family val="2"/>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002060"/>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style="medium">
        <color indexed="64"/>
      </top>
      <bottom style="medium">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s>
  <cellStyleXfs count="3">
    <xf numFmtId="0" fontId="0" fillId="0" borderId="0"/>
    <xf numFmtId="0" fontId="1" fillId="0" borderId="0"/>
    <xf numFmtId="0" fontId="1" fillId="0" borderId="0"/>
  </cellStyleXfs>
  <cellXfs count="150">
    <xf numFmtId="0" fontId="0" fillId="0" borderId="0" xfId="0"/>
    <xf numFmtId="0" fontId="4" fillId="0" borderId="0" xfId="0" applyFont="1"/>
    <xf numFmtId="0" fontId="2" fillId="0" borderId="0" xfId="0" applyFont="1"/>
    <xf numFmtId="0" fontId="6" fillId="0" borderId="10" xfId="0" applyFont="1" applyBorder="1" applyAlignment="1">
      <alignment horizontal="center" vertical="center"/>
    </xf>
    <xf numFmtId="0" fontId="6" fillId="0" borderId="10" xfId="0" applyFont="1" applyBorder="1" applyAlignment="1">
      <alignment horizontal="center" vertical="center" wrapText="1"/>
    </xf>
    <xf numFmtId="0" fontId="6" fillId="0" borderId="11" xfId="0" applyFont="1" applyBorder="1" applyAlignment="1">
      <alignment horizontal="left" indent="2"/>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6" fillId="0" borderId="13" xfId="0" applyFont="1" applyBorder="1" applyAlignment="1">
      <alignment horizontal="center" vertical="center" wrapText="1"/>
    </xf>
    <xf numFmtId="1" fontId="6" fillId="0" borderId="15" xfId="0" applyNumberFormat="1" applyFont="1" applyBorder="1" applyAlignment="1">
      <alignment horizontal="center" vertical="center"/>
    </xf>
    <xf numFmtId="1" fontId="6" fillId="0" borderId="4" xfId="0" applyNumberFormat="1" applyFont="1" applyBorder="1" applyAlignment="1">
      <alignment horizontal="center" vertical="center"/>
    </xf>
    <xf numFmtId="0" fontId="6" fillId="0" borderId="12" xfId="0" applyFont="1" applyBorder="1" applyAlignment="1">
      <alignment horizontal="left" indent="2"/>
    </xf>
    <xf numFmtId="0" fontId="6" fillId="0" borderId="9" xfId="0" applyFont="1" applyBorder="1" applyAlignment="1">
      <alignment horizontal="left" indent="2"/>
    </xf>
    <xf numFmtId="0" fontId="6" fillId="0" borderId="8" xfId="0" applyFont="1" applyBorder="1" applyAlignment="1">
      <alignment horizontal="left" indent="2"/>
    </xf>
    <xf numFmtId="0" fontId="6" fillId="0" borderId="12" xfId="0" applyFont="1" applyBorder="1" applyAlignment="1">
      <alignment horizontal="center" vertical="center"/>
    </xf>
    <xf numFmtId="0" fontId="6" fillId="0" borderId="9" xfId="0" applyFont="1" applyBorder="1" applyAlignment="1">
      <alignment horizontal="center" vertical="center"/>
    </xf>
    <xf numFmtId="2" fontId="6" fillId="0" borderId="14" xfId="0" applyNumberFormat="1" applyFont="1" applyBorder="1" applyAlignment="1">
      <alignment horizontal="center" vertical="center"/>
    </xf>
    <xf numFmtId="2" fontId="6" fillId="0" borderId="8" xfId="0" applyNumberFormat="1" applyFont="1" applyBorder="1" applyAlignment="1">
      <alignment horizontal="center" vertical="center"/>
    </xf>
    <xf numFmtId="2" fontId="6" fillId="0" borderId="13" xfId="0" applyNumberFormat="1" applyFont="1" applyBorder="1" applyAlignment="1">
      <alignment horizontal="center" vertical="center"/>
    </xf>
    <xf numFmtId="2" fontId="6" fillId="0" borderId="11" xfId="0" applyNumberFormat="1" applyFont="1" applyBorder="1" applyAlignment="1">
      <alignment horizontal="center" vertical="center"/>
    </xf>
    <xf numFmtId="2" fontId="6" fillId="0" borderId="13" xfId="0" applyNumberFormat="1" applyFont="1" applyBorder="1" applyAlignment="1">
      <alignment horizontal="center" vertical="center" wrapText="1"/>
    </xf>
    <xf numFmtId="0" fontId="4" fillId="0" borderId="0" xfId="0" applyFont="1" applyAlignment="1">
      <alignment horizontal="center"/>
    </xf>
    <xf numFmtId="2" fontId="0" fillId="0" borderId="0" xfId="0" applyNumberFormat="1"/>
    <xf numFmtId="2" fontId="7" fillId="0" borderId="10" xfId="0" applyNumberFormat="1" applyFont="1" applyBorder="1"/>
    <xf numFmtId="0" fontId="6" fillId="0" borderId="17" xfId="0" applyFont="1" applyBorder="1" applyAlignment="1">
      <alignment horizontal="left" indent="2"/>
    </xf>
    <xf numFmtId="0" fontId="6" fillId="0" borderId="17" xfId="0" applyFont="1" applyBorder="1" applyAlignment="1">
      <alignment horizontal="center" vertical="center"/>
    </xf>
    <xf numFmtId="0" fontId="6" fillId="0" borderId="18" xfId="0" applyFont="1" applyBorder="1" applyAlignment="1">
      <alignment horizontal="center" vertical="center" wrapText="1"/>
    </xf>
    <xf numFmtId="2" fontId="6" fillId="0" borderId="18" xfId="0" applyNumberFormat="1" applyFont="1" applyBorder="1" applyAlignment="1">
      <alignment horizontal="center" vertical="center" wrapText="1"/>
    </xf>
    <xf numFmtId="0" fontId="6" fillId="0" borderId="18" xfId="0" applyFont="1" applyBorder="1" applyAlignment="1">
      <alignment horizontal="center" vertical="center"/>
    </xf>
    <xf numFmtId="2" fontId="6" fillId="0" borderId="18" xfId="0" applyNumberFormat="1" applyFont="1" applyBorder="1" applyAlignment="1">
      <alignment horizontal="center" vertical="center"/>
    </xf>
    <xf numFmtId="2" fontId="6" fillId="0" borderId="19" xfId="0" applyNumberFormat="1" applyFont="1" applyBorder="1" applyAlignment="1">
      <alignment horizontal="center" vertical="center"/>
    </xf>
    <xf numFmtId="0" fontId="6" fillId="0" borderId="20" xfId="0" applyFont="1" applyBorder="1" applyAlignment="1">
      <alignment horizontal="left" indent="2"/>
    </xf>
    <xf numFmtId="0" fontId="6" fillId="0" borderId="21" xfId="0" applyFont="1" applyBorder="1" applyAlignment="1">
      <alignment horizontal="left" indent="2"/>
    </xf>
    <xf numFmtId="0" fontId="6" fillId="0" borderId="22" xfId="0" applyFont="1" applyBorder="1" applyAlignment="1">
      <alignment horizontal="left" indent="2"/>
    </xf>
    <xf numFmtId="0" fontId="4" fillId="0" borderId="4" xfId="0" applyFont="1" applyBorder="1" applyAlignment="1">
      <alignment vertical="center" wrapText="1"/>
    </xf>
    <xf numFmtId="43" fontId="2" fillId="0" borderId="4" xfId="0" applyNumberFormat="1" applyFont="1" applyBorder="1" applyAlignment="1">
      <alignment horizontal="center" vertical="center"/>
    </xf>
    <xf numFmtId="0" fontId="0" fillId="0" borderId="0" xfId="0" applyAlignment="1">
      <alignment vertical="center"/>
    </xf>
    <xf numFmtId="0" fontId="0" fillId="0" borderId="0" xfId="0" applyAlignment="1">
      <alignment vertical="center" wrapText="1"/>
    </xf>
    <xf numFmtId="4" fontId="9" fillId="0" borderId="0" xfId="2" applyNumberFormat="1" applyFont="1" applyAlignment="1">
      <alignment horizontal="right" vertical="center" indent="1"/>
    </xf>
    <xf numFmtId="4" fontId="10" fillId="0" borderId="0" xfId="2" applyNumberFormat="1" applyFont="1" applyAlignment="1">
      <alignment horizontal="right" vertical="center" indent="1"/>
    </xf>
    <xf numFmtId="17" fontId="1" fillId="0" borderId="0" xfId="2" applyNumberFormat="1" applyAlignment="1">
      <alignment horizontal="left" vertical="center"/>
    </xf>
    <xf numFmtId="2" fontId="4" fillId="0" borderId="4" xfId="0" applyNumberFormat="1" applyFont="1" applyBorder="1" applyAlignment="1">
      <alignment horizontal="center" vertical="center"/>
    </xf>
    <xf numFmtId="0" fontId="13" fillId="0" borderId="0" xfId="2" applyFont="1" applyAlignment="1">
      <alignment horizontal="left" vertical="center"/>
    </xf>
    <xf numFmtId="0" fontId="12" fillId="0" borderId="0" xfId="0" applyFont="1" applyAlignment="1">
      <alignment vertical="center"/>
    </xf>
    <xf numFmtId="4" fontId="9" fillId="0" borderId="3" xfId="2" applyNumberFormat="1" applyFont="1" applyBorder="1" applyAlignment="1">
      <alignment horizontal="right" vertical="center" indent="1"/>
    </xf>
    <xf numFmtId="0" fontId="4" fillId="0" borderId="5" xfId="0" applyFont="1" applyBorder="1" applyAlignment="1">
      <alignment horizontal="center"/>
    </xf>
    <xf numFmtId="2" fontId="2" fillId="2" borderId="7" xfId="0" applyNumberFormat="1" applyFont="1" applyFill="1" applyBorder="1"/>
    <xf numFmtId="0" fontId="4" fillId="2" borderId="6" xfId="0" applyFont="1" applyFill="1" applyBorder="1" applyAlignment="1">
      <alignment vertical="center"/>
    </xf>
    <xf numFmtId="0" fontId="2" fillId="2" borderId="6" xfId="0" applyFont="1" applyFill="1" applyBorder="1" applyAlignment="1">
      <alignment vertical="center"/>
    </xf>
    <xf numFmtId="0" fontId="0" fillId="0" borderId="0" xfId="0" applyAlignment="1">
      <alignment horizontal="center"/>
    </xf>
    <xf numFmtId="2" fontId="2" fillId="0" borderId="4" xfId="0" applyNumberFormat="1" applyFont="1" applyBorder="1"/>
    <xf numFmtId="0" fontId="12" fillId="0" borderId="0" xfId="0" applyFont="1" applyAlignment="1">
      <alignment horizontal="center" vertical="center"/>
    </xf>
    <xf numFmtId="0" fontId="3" fillId="3" borderId="25" xfId="0" applyFont="1" applyFill="1" applyBorder="1" applyAlignment="1">
      <alignment horizontal="center" vertical="center"/>
    </xf>
    <xf numFmtId="0" fontId="3" fillId="3" borderId="10"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26" xfId="0" applyFont="1" applyFill="1" applyBorder="1" applyAlignment="1">
      <alignment horizontal="center" vertical="center" wrapText="1"/>
    </xf>
    <xf numFmtId="0" fontId="11" fillId="0" borderId="0" xfId="2" applyFont="1" applyAlignment="1">
      <alignment horizontal="center" vertical="center"/>
    </xf>
    <xf numFmtId="0" fontId="2" fillId="0" borderId="4" xfId="0" applyFont="1" applyBorder="1" applyAlignment="1">
      <alignment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24"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0" borderId="28" xfId="0" applyFont="1" applyBorder="1" applyAlignment="1">
      <alignment horizontal="center"/>
    </xf>
    <xf numFmtId="2" fontId="4" fillId="0" borderId="15" xfId="0" applyNumberFormat="1" applyFont="1" applyBorder="1" applyAlignment="1">
      <alignment horizontal="center" vertical="center"/>
    </xf>
    <xf numFmtId="2" fontId="2" fillId="0" borderId="15" xfId="0" applyNumberFormat="1" applyFont="1" applyBorder="1"/>
    <xf numFmtId="0" fontId="2" fillId="0" borderId="4" xfId="0" applyFont="1" applyBorder="1" applyAlignment="1">
      <alignment horizontal="center" vertical="center"/>
    </xf>
    <xf numFmtId="0" fontId="9" fillId="0" borderId="0" xfId="2" applyFont="1" applyAlignment="1">
      <alignment horizontal="center" vertical="center"/>
    </xf>
    <xf numFmtId="0" fontId="2" fillId="2" borderId="6" xfId="0" applyFont="1" applyFill="1" applyBorder="1" applyAlignment="1">
      <alignment horizontal="center" vertical="center"/>
    </xf>
    <xf numFmtId="43" fontId="4" fillId="0" borderId="4" xfId="0" applyNumberFormat="1" applyFont="1" applyBorder="1" applyAlignment="1">
      <alignment horizontal="left" vertical="center"/>
    </xf>
    <xf numFmtId="43" fontId="4" fillId="0" borderId="4" xfId="0" applyNumberFormat="1" applyFont="1" applyBorder="1" applyAlignment="1">
      <alignment horizontal="center" vertical="center"/>
    </xf>
    <xf numFmtId="0" fontId="0" fillId="0" borderId="0" xfId="0" applyAlignment="1">
      <alignment horizontal="center" vertical="center"/>
    </xf>
    <xf numFmtId="43" fontId="4" fillId="0" borderId="29" xfId="0" applyNumberFormat="1" applyFont="1" applyBorder="1" applyAlignment="1">
      <alignment horizontal="center" vertical="center"/>
    </xf>
    <xf numFmtId="43" fontId="4" fillId="0" borderId="30" xfId="0" applyNumberFormat="1" applyFont="1" applyBorder="1" applyAlignment="1">
      <alignment vertical="center"/>
    </xf>
    <xf numFmtId="43" fontId="4" fillId="0" borderId="32" xfId="0" applyNumberFormat="1" applyFont="1" applyBorder="1" applyAlignment="1">
      <alignment vertical="center"/>
    </xf>
    <xf numFmtId="43" fontId="4" fillId="0" borderId="32" xfId="0" applyNumberFormat="1" applyFont="1" applyBorder="1" applyAlignment="1">
      <alignment horizontal="center" vertical="center"/>
    </xf>
    <xf numFmtId="0" fontId="4" fillId="0" borderId="31" xfId="0" applyFont="1" applyBorder="1" applyAlignment="1">
      <alignment vertical="center"/>
    </xf>
    <xf numFmtId="43" fontId="2" fillId="0" borderId="32" xfId="0" applyNumberFormat="1" applyFont="1" applyBorder="1" applyAlignment="1">
      <alignment horizontal="center" vertical="center"/>
    </xf>
    <xf numFmtId="0" fontId="4" fillId="0" borderId="33" xfId="0" applyFont="1" applyBorder="1" applyAlignment="1">
      <alignment vertical="center"/>
    </xf>
    <xf numFmtId="0" fontId="15" fillId="0" borderId="0" xfId="0" applyFont="1" applyAlignment="1">
      <alignment vertical="center"/>
    </xf>
    <xf numFmtId="17" fontId="11" fillId="0" borderId="0" xfId="2" applyNumberFormat="1" applyFont="1" applyAlignment="1">
      <alignment horizontal="left" vertical="center"/>
    </xf>
    <xf numFmtId="0" fontId="2" fillId="0" borderId="29" xfId="0" applyFont="1" applyBorder="1" applyAlignment="1">
      <alignment vertical="center"/>
    </xf>
    <xf numFmtId="0" fontId="14" fillId="0" borderId="0" xfId="0" applyFont="1" applyAlignment="1">
      <alignment vertical="center"/>
    </xf>
    <xf numFmtId="0" fontId="9" fillId="0" borderId="0" xfId="2" applyFont="1" applyAlignment="1">
      <alignment horizontal="left" vertical="center"/>
    </xf>
    <xf numFmtId="0" fontId="10" fillId="0" borderId="0" xfId="2" applyFont="1" applyAlignment="1">
      <alignment horizontal="left" vertical="center"/>
    </xf>
    <xf numFmtId="0" fontId="18" fillId="2" borderId="0" xfId="0" applyFont="1" applyFill="1"/>
    <xf numFmtId="0" fontId="17" fillId="2" borderId="0" xfId="0" applyFont="1" applyFill="1"/>
    <xf numFmtId="0" fontId="19" fillId="2" borderId="35" xfId="0" applyFont="1" applyFill="1" applyBorder="1" applyAlignment="1">
      <alignment vertical="center"/>
    </xf>
    <xf numFmtId="0" fontId="17" fillId="2" borderId="36" xfId="0" applyFont="1" applyFill="1" applyBorder="1"/>
    <xf numFmtId="0" fontId="18" fillId="2" borderId="36" xfId="0" applyFont="1" applyFill="1" applyBorder="1"/>
    <xf numFmtId="0" fontId="18" fillId="2" borderId="37" xfId="0" applyFont="1" applyFill="1" applyBorder="1"/>
    <xf numFmtId="0" fontId="19" fillId="2" borderId="38" xfId="0" applyFont="1" applyFill="1" applyBorder="1" applyAlignment="1">
      <alignment vertical="center"/>
    </xf>
    <xf numFmtId="0" fontId="18" fillId="2" borderId="39" xfId="0" applyFont="1" applyFill="1" applyBorder="1"/>
    <xf numFmtId="0" fontId="20" fillId="2" borderId="0" xfId="0" applyFont="1" applyFill="1" applyAlignment="1">
      <alignment horizontal="left" vertical="center"/>
    </xf>
    <xf numFmtId="0" fontId="21" fillId="2" borderId="0" xfId="0" applyFont="1" applyFill="1" applyAlignment="1">
      <alignment horizontal="left" vertical="center"/>
    </xf>
    <xf numFmtId="0" fontId="21" fillId="2" borderId="39" xfId="0" applyFont="1" applyFill="1" applyBorder="1" applyAlignment="1">
      <alignment horizontal="left" vertical="center"/>
    </xf>
    <xf numFmtId="0" fontId="19" fillId="2" borderId="40" xfId="0" applyFont="1" applyFill="1" applyBorder="1" applyAlignment="1">
      <alignment vertical="center"/>
    </xf>
    <xf numFmtId="0" fontId="17" fillId="2" borderId="41" xfId="0" applyFont="1" applyFill="1" applyBorder="1" applyAlignment="1">
      <alignment vertical="center"/>
    </xf>
    <xf numFmtId="0" fontId="17" fillId="2" borderId="41" xfId="0" applyFont="1" applyFill="1" applyBorder="1"/>
    <xf numFmtId="0" fontId="18" fillId="2" borderId="41" xfId="0" applyFont="1" applyFill="1" applyBorder="1"/>
    <xf numFmtId="0" fontId="18" fillId="2" borderId="42" xfId="0" applyFont="1" applyFill="1" applyBorder="1"/>
    <xf numFmtId="0" fontId="22" fillId="0" borderId="0" xfId="0" applyFont="1" applyAlignment="1">
      <alignment vertical="center"/>
    </xf>
    <xf numFmtId="0" fontId="23" fillId="0" borderId="0" xfId="0" applyFont="1" applyAlignment="1">
      <alignment horizontal="center" vertical="center"/>
    </xf>
    <xf numFmtId="0" fontId="18" fillId="2" borderId="38" xfId="0" applyFont="1" applyFill="1" applyBorder="1"/>
    <xf numFmtId="4" fontId="24" fillId="0" borderId="36" xfId="2" applyNumberFormat="1" applyFont="1" applyBorder="1" applyAlignment="1">
      <alignment horizontal="right" vertical="center" indent="1"/>
    </xf>
    <xf numFmtId="4" fontId="24" fillId="0" borderId="37" xfId="2" applyNumberFormat="1" applyFont="1" applyBorder="1" applyAlignment="1">
      <alignment horizontal="right" vertical="center" indent="1"/>
    </xf>
    <xf numFmtId="4" fontId="24" fillId="0" borderId="0" xfId="2" applyNumberFormat="1" applyFont="1" applyAlignment="1">
      <alignment horizontal="right" vertical="center" indent="1"/>
    </xf>
    <xf numFmtId="4" fontId="24" fillId="0" borderId="39" xfId="2" applyNumberFormat="1" applyFont="1" applyBorder="1" applyAlignment="1">
      <alignment horizontal="right" vertical="center" indent="1"/>
    </xf>
    <xf numFmtId="4" fontId="24" fillId="0" borderId="41" xfId="2" applyNumberFormat="1" applyFont="1" applyBorder="1" applyAlignment="1">
      <alignment horizontal="right" vertical="center" indent="1"/>
    </xf>
    <xf numFmtId="4" fontId="24" fillId="0" borderId="42" xfId="2" applyNumberFormat="1" applyFont="1" applyBorder="1" applyAlignment="1">
      <alignment horizontal="right" vertical="center" indent="1"/>
    </xf>
    <xf numFmtId="4" fontId="24" fillId="0" borderId="3" xfId="2" applyNumberFormat="1" applyFont="1" applyBorder="1" applyAlignment="1">
      <alignment horizontal="right" vertical="center" indent="1"/>
    </xf>
    <xf numFmtId="49" fontId="25" fillId="0" borderId="15" xfId="0" quotePrefix="1" applyNumberFormat="1" applyFont="1" applyBorder="1" applyAlignment="1">
      <alignment vertical="center"/>
    </xf>
    <xf numFmtId="0" fontId="25" fillId="0" borderId="15" xfId="0" applyFont="1" applyBorder="1" applyAlignment="1">
      <alignment vertical="center" wrapText="1"/>
    </xf>
    <xf numFmtId="0" fontId="26" fillId="0" borderId="4" xfId="0" quotePrefix="1" applyFont="1" applyBorder="1" applyAlignment="1">
      <alignment vertical="center"/>
    </xf>
    <xf numFmtId="0" fontId="26" fillId="0" borderId="4" xfId="0" applyFont="1" applyBorder="1" applyAlignment="1">
      <alignment vertical="center" wrapText="1"/>
    </xf>
    <xf numFmtId="0" fontId="27" fillId="0" borderId="31" xfId="0" applyFont="1" applyBorder="1" applyAlignment="1">
      <alignment vertical="center"/>
    </xf>
    <xf numFmtId="0" fontId="27" fillId="0" borderId="4" xfId="0" quotePrefix="1" applyFont="1" applyBorder="1" applyAlignment="1">
      <alignment vertical="center" wrapText="1"/>
    </xf>
    <xf numFmtId="49" fontId="25" fillId="0" borderId="29" xfId="0" quotePrefix="1" applyNumberFormat="1" applyFont="1" applyBorder="1" applyAlignment="1">
      <alignment vertical="center"/>
    </xf>
    <xf numFmtId="0" fontId="25" fillId="0" borderId="29" xfId="0" applyFont="1" applyBorder="1" applyAlignment="1">
      <alignment vertical="center" wrapText="1"/>
    </xf>
    <xf numFmtId="0" fontId="4" fillId="0" borderId="43" xfId="0" applyFont="1" applyBorder="1" applyAlignment="1">
      <alignment vertical="center" wrapText="1"/>
    </xf>
    <xf numFmtId="0" fontId="2" fillId="0" borderId="43" xfId="0" applyFont="1" applyBorder="1" applyAlignment="1">
      <alignment horizontal="center" vertical="center"/>
    </xf>
    <xf numFmtId="43" fontId="4" fillId="0" borderId="43" xfId="0" applyNumberFormat="1" applyFont="1" applyBorder="1" applyAlignment="1">
      <alignment horizontal="left" vertical="center"/>
    </xf>
    <xf numFmtId="43" fontId="2" fillId="0" borderId="44" xfId="0" applyNumberFormat="1" applyFont="1" applyBorder="1" applyAlignment="1">
      <alignment horizontal="center" vertical="center"/>
    </xf>
    <xf numFmtId="0" fontId="16" fillId="4" borderId="25" xfId="0" applyFont="1" applyFill="1" applyBorder="1" applyAlignment="1">
      <alignment horizontal="center" vertical="center"/>
    </xf>
    <xf numFmtId="0" fontId="16" fillId="4" borderId="34" xfId="0" applyFont="1" applyFill="1" applyBorder="1" applyAlignment="1">
      <alignment horizontal="center" vertical="center"/>
    </xf>
    <xf numFmtId="0" fontId="16" fillId="4" borderId="26" xfId="0" applyFont="1" applyFill="1" applyBorder="1" applyAlignment="1">
      <alignment horizontal="center" vertical="center"/>
    </xf>
    <xf numFmtId="0" fontId="17" fillId="0" borderId="25"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26" xfId="0" applyFont="1" applyBorder="1" applyAlignment="1">
      <alignment horizontal="center" vertical="center" wrapText="1"/>
    </xf>
    <xf numFmtId="0" fontId="16" fillId="4" borderId="1" xfId="0" applyFont="1" applyFill="1" applyBorder="1" applyAlignment="1">
      <alignment horizontal="center" vertical="center"/>
    </xf>
    <xf numFmtId="0" fontId="16" fillId="4" borderId="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35" xfId="0" applyFont="1" applyFill="1" applyBorder="1" applyAlignment="1">
      <alignment horizontal="center" vertical="center"/>
    </xf>
    <xf numFmtId="0" fontId="16" fillId="4" borderId="36" xfId="0" applyFont="1" applyFill="1" applyBorder="1" applyAlignment="1">
      <alignment horizontal="center" vertical="center"/>
    </xf>
    <xf numFmtId="0" fontId="16" fillId="4" borderId="37" xfId="0" applyFont="1" applyFill="1" applyBorder="1" applyAlignment="1">
      <alignment horizontal="center" vertical="center"/>
    </xf>
    <xf numFmtId="0" fontId="17" fillId="0" borderId="38" xfId="0" applyFont="1" applyBorder="1" applyAlignment="1">
      <alignment horizontal="center" vertical="center" wrapText="1"/>
    </xf>
    <xf numFmtId="0" fontId="17" fillId="0" borderId="0" xfId="0" applyFont="1" applyAlignment="1">
      <alignment horizontal="center" vertical="center" wrapText="1"/>
    </xf>
    <xf numFmtId="0" fontId="17" fillId="0" borderId="39"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41" xfId="0" applyFont="1" applyBorder="1" applyAlignment="1">
      <alignment horizontal="center" vertical="center" wrapText="1"/>
    </xf>
    <xf numFmtId="0" fontId="17" fillId="0" borderId="42" xfId="0" applyFont="1" applyBorder="1" applyAlignment="1">
      <alignment horizontal="center" vertical="center" wrapText="1"/>
    </xf>
    <xf numFmtId="0" fontId="6" fillId="0" borderId="10" xfId="0" applyFont="1" applyBorder="1" applyAlignment="1">
      <alignment horizontal="center" vertical="center"/>
    </xf>
    <xf numFmtId="0" fontId="7" fillId="0" borderId="10" xfId="0" applyFont="1" applyBorder="1" applyAlignment="1">
      <alignment horizontal="center"/>
    </xf>
    <xf numFmtId="0" fontId="6" fillId="0" borderId="10" xfId="0" applyFont="1" applyBorder="1" applyAlignment="1">
      <alignment horizontal="center" vertical="center" wrapText="1"/>
    </xf>
    <xf numFmtId="0" fontId="4" fillId="0" borderId="31" xfId="0" applyFont="1" applyFill="1" applyBorder="1" applyAlignment="1">
      <alignment vertical="center"/>
    </xf>
    <xf numFmtId="0" fontId="4" fillId="0" borderId="4" xfId="0" applyFont="1" applyFill="1" applyBorder="1" applyAlignment="1">
      <alignment vertical="center" wrapText="1"/>
    </xf>
    <xf numFmtId="0" fontId="2" fillId="0" borderId="4" xfId="0" applyFont="1" applyFill="1" applyBorder="1" applyAlignment="1">
      <alignment horizontal="center" vertical="center"/>
    </xf>
    <xf numFmtId="43" fontId="4" fillId="0" borderId="4" xfId="0" applyNumberFormat="1" applyFont="1" applyFill="1" applyBorder="1" applyAlignment="1">
      <alignment horizontal="left" vertical="center"/>
    </xf>
    <xf numFmtId="43" fontId="2" fillId="0" borderId="32" xfId="0" applyNumberFormat="1" applyFont="1" applyFill="1" applyBorder="1" applyAlignment="1">
      <alignment horizontal="center" vertical="center"/>
    </xf>
  </cellXfs>
  <cellStyles count="3">
    <cellStyle name="_x0004_¥ 2" xfId="1" xr:uid="{00000000-0005-0000-0000-000000000000}"/>
    <cellStyle name="Normal" xfId="0" builtinId="0"/>
    <cellStyle name="Normal 6" xfId="2" xr:uid="{00000000-0005-0000-0000-000002000000}"/>
  </cellStyles>
  <dxfs count="0"/>
  <tableStyles count="0" defaultTableStyle="TableStyleMedium2" defaultPivotStyle="PivotStyleLight16"/>
  <colors>
    <mruColors>
      <color rgb="FFFFFF99"/>
      <color rgb="FFC6E0B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81"/>
  <sheetViews>
    <sheetView tabSelected="1" view="pageBreakPreview" topLeftCell="B1" zoomScaleNormal="100" zoomScaleSheetLayoutView="100" workbookViewId="0">
      <selection activeCell="C46" sqref="C46"/>
    </sheetView>
  </sheetViews>
  <sheetFormatPr baseColWidth="10" defaultColWidth="11.44140625" defaultRowHeight="14.4" x14ac:dyDescent="0.3"/>
  <cols>
    <col min="1" max="1" width="5" customWidth="1"/>
    <col min="2" max="2" width="14.21875" style="36" customWidth="1"/>
    <col min="3" max="3" width="58.88671875" style="37" bestFit="1" customWidth="1"/>
    <col min="4" max="4" width="7.88671875" style="83" customWidth="1"/>
    <col min="5" max="5" width="7.6640625" style="72" customWidth="1"/>
    <col min="6" max="6" width="9.109375" style="36" customWidth="1"/>
  </cols>
  <sheetData>
    <row r="1" spans="2:6" ht="7.8" customHeight="1" x14ac:dyDescent="0.3">
      <c r="B1" s="43"/>
      <c r="C1" s="43"/>
      <c r="D1" s="80"/>
      <c r="E1" s="51"/>
      <c r="F1" s="43"/>
    </row>
    <row r="2" spans="2:6" ht="15.75" customHeight="1" x14ac:dyDescent="0.3">
      <c r="B2" s="124" t="s">
        <v>106</v>
      </c>
      <c r="C2" s="125"/>
      <c r="D2" s="125"/>
      <c r="E2" s="125"/>
      <c r="F2" s="126"/>
    </row>
    <row r="3" spans="2:6" ht="15.75" customHeight="1" x14ac:dyDescent="0.3">
      <c r="B3" s="127" t="s">
        <v>51</v>
      </c>
      <c r="C3" s="128"/>
      <c r="D3" s="128"/>
      <c r="E3" s="128"/>
      <c r="F3" s="129"/>
    </row>
    <row r="4" spans="2:6" ht="15.75" customHeight="1" x14ac:dyDescent="0.3">
      <c r="B4" s="104"/>
      <c r="C4" s="86"/>
      <c r="D4" s="87"/>
      <c r="E4" s="86"/>
      <c r="F4" s="93"/>
    </row>
    <row r="5" spans="2:6" ht="15.75" customHeight="1" x14ac:dyDescent="0.3">
      <c r="B5" s="88" t="s">
        <v>98</v>
      </c>
      <c r="C5" s="89" t="s">
        <v>99</v>
      </c>
      <c r="D5" s="89"/>
      <c r="E5" s="90"/>
      <c r="F5" s="91"/>
    </row>
    <row r="6" spans="2:6" ht="15.75" customHeight="1" x14ac:dyDescent="0.3">
      <c r="B6" s="92" t="s">
        <v>100</v>
      </c>
      <c r="C6" s="87" t="s">
        <v>101</v>
      </c>
      <c r="D6" s="87"/>
      <c r="E6" s="86"/>
      <c r="F6" s="93"/>
    </row>
    <row r="7" spans="2:6" ht="15.75" customHeight="1" x14ac:dyDescent="0.3">
      <c r="B7" s="92" t="s">
        <v>102</v>
      </c>
      <c r="C7" s="87" t="s">
        <v>101</v>
      </c>
      <c r="D7" s="94"/>
      <c r="E7" s="95"/>
      <c r="F7" s="96"/>
    </row>
    <row r="8" spans="2:6" ht="15.75" customHeight="1" x14ac:dyDescent="0.3">
      <c r="B8" s="97" t="s">
        <v>103</v>
      </c>
      <c r="C8" s="98" t="s">
        <v>104</v>
      </c>
      <c r="D8" s="99"/>
      <c r="E8" s="100"/>
      <c r="F8" s="101"/>
    </row>
    <row r="9" spans="2:6" ht="4.8" customHeight="1" thickBot="1" x14ac:dyDescent="0.35">
      <c r="B9" s="102"/>
      <c r="C9" s="103"/>
      <c r="D9" s="103"/>
      <c r="E9" s="103"/>
      <c r="F9" s="103"/>
    </row>
    <row r="10" spans="2:6" ht="15.75" customHeight="1" thickBot="1" x14ac:dyDescent="0.35">
      <c r="B10" s="130" t="s">
        <v>105</v>
      </c>
      <c r="C10" s="131"/>
      <c r="D10" s="131"/>
      <c r="E10" s="131"/>
      <c r="F10" s="132"/>
    </row>
    <row r="11" spans="2:6" ht="6.6" customHeight="1" thickBot="1" x14ac:dyDescent="0.35">
      <c r="B11" s="42"/>
      <c r="C11" s="40"/>
      <c r="D11" s="81"/>
      <c r="E11" s="56"/>
      <c r="F11" s="39"/>
    </row>
    <row r="12" spans="2:6" ht="20.399999999999999" customHeight="1" thickBot="1" x14ac:dyDescent="0.35">
      <c r="B12" s="58" t="s">
        <v>0</v>
      </c>
      <c r="C12" s="59" t="s">
        <v>1</v>
      </c>
      <c r="D12" s="60" t="s">
        <v>2</v>
      </c>
      <c r="E12" s="61" t="s">
        <v>6</v>
      </c>
      <c r="F12" s="62" t="s">
        <v>3</v>
      </c>
    </row>
    <row r="13" spans="2:6" x14ac:dyDescent="0.3">
      <c r="B13" s="118" t="s">
        <v>108</v>
      </c>
      <c r="C13" s="119" t="s">
        <v>4</v>
      </c>
      <c r="D13" s="82"/>
      <c r="E13" s="73"/>
      <c r="F13" s="74"/>
    </row>
    <row r="14" spans="2:6" x14ac:dyDescent="0.3">
      <c r="B14" s="114" t="s">
        <v>109</v>
      </c>
      <c r="C14" s="115" t="s">
        <v>97</v>
      </c>
      <c r="D14" s="57"/>
      <c r="E14" s="71"/>
      <c r="F14" s="75"/>
    </row>
    <row r="15" spans="2:6" x14ac:dyDescent="0.3">
      <c r="B15" s="116" t="s">
        <v>110</v>
      </c>
      <c r="C15" s="117" t="s">
        <v>64</v>
      </c>
      <c r="D15" s="67"/>
      <c r="E15" s="35"/>
      <c r="F15" s="76"/>
    </row>
    <row r="16" spans="2:6" x14ac:dyDescent="0.3">
      <c r="B16" s="145" t="s">
        <v>111</v>
      </c>
      <c r="C16" s="146" t="s">
        <v>56</v>
      </c>
      <c r="D16" s="147" t="s">
        <v>5</v>
      </c>
      <c r="E16" s="148">
        <f>+VLOOKUP(B16,'SUSTENTO DE METRADO'!$A$15:$G$84,5,FALSE)</f>
        <v>4</v>
      </c>
      <c r="F16" s="149">
        <f>+VLOOKUP(B16,'SUSTENTO DE METRADO'!$A$15:$G$84,7,FALSE)</f>
        <v>4</v>
      </c>
    </row>
    <row r="17" spans="2:6" x14ac:dyDescent="0.3">
      <c r="B17" s="145" t="s">
        <v>112</v>
      </c>
      <c r="C17" s="146" t="s">
        <v>57</v>
      </c>
      <c r="D17" s="147" t="s">
        <v>55</v>
      </c>
      <c r="E17" s="148">
        <f>+VLOOKUP(B17,'SUSTENTO DE METRADO'!$A$15:$G$84,5,FALSE)</f>
        <v>15.2</v>
      </c>
      <c r="F17" s="149">
        <f>+VLOOKUP(B17,'SUSTENTO DE METRADO'!$A$15:$G$84,7,FALSE)</f>
        <v>15.2</v>
      </c>
    </row>
    <row r="18" spans="2:6" x14ac:dyDescent="0.3">
      <c r="B18" s="145" t="s">
        <v>113</v>
      </c>
      <c r="C18" s="34" t="s">
        <v>58</v>
      </c>
      <c r="D18" s="67" t="s">
        <v>5</v>
      </c>
      <c r="E18" s="70">
        <f>+VLOOKUP(B18,'SUSTENTO DE METRADO'!$A$15:$G$84,5,FALSE)</f>
        <v>10</v>
      </c>
      <c r="F18" s="78">
        <f>+VLOOKUP(B18,'SUSTENTO DE METRADO'!$A$15:$G$84,7,FALSE)</f>
        <v>10</v>
      </c>
    </row>
    <row r="19" spans="2:6" x14ac:dyDescent="0.3">
      <c r="B19" s="145" t="s">
        <v>114</v>
      </c>
      <c r="C19" s="34" t="s">
        <v>59</v>
      </c>
      <c r="D19" s="67" t="s">
        <v>5</v>
      </c>
      <c r="E19" s="70">
        <f>+VLOOKUP(B19,'SUSTENTO DE METRADO'!$A$15:$G$84,5,FALSE)</f>
        <v>1</v>
      </c>
      <c r="F19" s="78">
        <f>+VLOOKUP(B19,'SUSTENTO DE METRADO'!$A$15:$G$84,7,FALSE)</f>
        <v>1</v>
      </c>
    </row>
    <row r="20" spans="2:6" x14ac:dyDescent="0.3">
      <c r="B20" s="145" t="s">
        <v>115</v>
      </c>
      <c r="C20" s="34" t="s">
        <v>60</v>
      </c>
      <c r="D20" s="67" t="s">
        <v>5</v>
      </c>
      <c r="E20" s="70">
        <f>+VLOOKUP(B20,'SUSTENTO DE METRADO'!$A$15:$G$84,5,FALSE)</f>
        <v>2</v>
      </c>
      <c r="F20" s="78">
        <f>+VLOOKUP(B20,'SUSTENTO DE METRADO'!$A$15:$G$84,7,FALSE)</f>
        <v>2</v>
      </c>
    </row>
    <row r="21" spans="2:6" x14ac:dyDescent="0.3">
      <c r="B21" s="145" t="s">
        <v>116</v>
      </c>
      <c r="C21" s="34" t="s">
        <v>61</v>
      </c>
      <c r="D21" s="67" t="s">
        <v>5</v>
      </c>
      <c r="E21" s="70">
        <f>+VLOOKUP(B21,'SUSTENTO DE METRADO'!$A$15:$G$84,5,FALSE)</f>
        <v>1</v>
      </c>
      <c r="F21" s="78">
        <f>+VLOOKUP(B21,'SUSTENTO DE METRADO'!$A$15:$G$84,7,FALSE)</f>
        <v>1</v>
      </c>
    </row>
    <row r="22" spans="2:6" x14ac:dyDescent="0.3">
      <c r="B22" s="145" t="s">
        <v>117</v>
      </c>
      <c r="C22" s="34" t="s">
        <v>62</v>
      </c>
      <c r="D22" s="67" t="s">
        <v>5</v>
      </c>
      <c r="E22" s="70">
        <f>+VLOOKUP(B22,'SUSTENTO DE METRADO'!$A$15:$G$84,5,FALSE)</f>
        <v>2</v>
      </c>
      <c r="F22" s="78">
        <f>+VLOOKUP(B22,'SUSTENTO DE METRADO'!$A$15:$G$84,7,FALSE)</f>
        <v>2</v>
      </c>
    </row>
    <row r="23" spans="2:6" x14ac:dyDescent="0.3">
      <c r="B23" s="145" t="s">
        <v>118</v>
      </c>
      <c r="C23" s="34" t="s">
        <v>63</v>
      </c>
      <c r="D23" s="67" t="s">
        <v>5</v>
      </c>
      <c r="E23" s="70">
        <f>+VLOOKUP(B23,'SUSTENTO DE METRADO'!$A$15:$G$84,5,FALSE)</f>
        <v>2</v>
      </c>
      <c r="F23" s="78">
        <f>+VLOOKUP(B23,'SUSTENTO DE METRADO'!$A$15:$G$84,7,FALSE)</f>
        <v>2</v>
      </c>
    </row>
    <row r="24" spans="2:6" x14ac:dyDescent="0.3">
      <c r="B24" s="116" t="s">
        <v>119</v>
      </c>
      <c r="C24" s="117" t="s">
        <v>83</v>
      </c>
      <c r="D24" s="67"/>
      <c r="E24" s="70"/>
      <c r="F24" s="78"/>
    </row>
    <row r="25" spans="2:6" x14ac:dyDescent="0.3">
      <c r="B25" s="77" t="s">
        <v>120</v>
      </c>
      <c r="C25" s="34" t="s">
        <v>65</v>
      </c>
      <c r="D25" s="67" t="s">
        <v>5</v>
      </c>
      <c r="E25" s="70">
        <f>+VLOOKUP(B25,'SUSTENTO DE METRADO'!$A$15:$G$84,5,FALSE)</f>
        <v>2</v>
      </c>
      <c r="F25" s="78">
        <f>+VLOOKUP(B25,'SUSTENTO DE METRADO'!$A$15:$G$84,7,FALSE)</f>
        <v>2</v>
      </c>
    </row>
    <row r="26" spans="2:6" x14ac:dyDescent="0.3">
      <c r="B26" s="77" t="s">
        <v>121</v>
      </c>
      <c r="C26" s="34" t="s">
        <v>66</v>
      </c>
      <c r="D26" s="67" t="s">
        <v>5</v>
      </c>
      <c r="E26" s="70">
        <f>+VLOOKUP(B26,'SUSTENTO DE METRADO'!$A$15:$G$84,5,FALSE)</f>
        <v>8</v>
      </c>
      <c r="F26" s="78">
        <f>+VLOOKUP(B26,'SUSTENTO DE METRADO'!$A$15:$G$84,7,FALSE)</f>
        <v>8</v>
      </c>
    </row>
    <row r="27" spans="2:6" x14ac:dyDescent="0.3">
      <c r="B27" s="77" t="s">
        <v>122</v>
      </c>
      <c r="C27" s="34" t="s">
        <v>67</v>
      </c>
      <c r="D27" s="67" t="s">
        <v>5</v>
      </c>
      <c r="E27" s="70">
        <f>+VLOOKUP(B27,'SUSTENTO DE METRADO'!$A$15:$G$84,5,FALSE)</f>
        <v>2</v>
      </c>
      <c r="F27" s="78">
        <f>+VLOOKUP(B27,'SUSTENTO DE METRADO'!$A$15:$G$84,7,FALSE)</f>
        <v>2</v>
      </c>
    </row>
    <row r="28" spans="2:6" x14ac:dyDescent="0.3">
      <c r="B28" s="77" t="s">
        <v>123</v>
      </c>
      <c r="C28" s="34" t="s">
        <v>68</v>
      </c>
      <c r="D28" s="67" t="s">
        <v>5</v>
      </c>
      <c r="E28" s="70">
        <f>+VLOOKUP(B28,'SUSTENTO DE METRADO'!$A$15:$G$84,5,FALSE)</f>
        <v>2</v>
      </c>
      <c r="F28" s="78">
        <f>+VLOOKUP(B28,'SUSTENTO DE METRADO'!$A$15:$G$84,7,FALSE)</f>
        <v>2</v>
      </c>
    </row>
    <row r="29" spans="2:6" x14ac:dyDescent="0.3">
      <c r="B29" s="77" t="s">
        <v>124</v>
      </c>
      <c r="C29" s="34" t="s">
        <v>69</v>
      </c>
      <c r="D29" s="67" t="s">
        <v>55</v>
      </c>
      <c r="E29" s="70">
        <f>+VLOOKUP(B29,'SUSTENTO DE METRADO'!$A$15:$G$84,5,FALSE)</f>
        <v>8</v>
      </c>
      <c r="F29" s="78">
        <f>+VLOOKUP(B29,'SUSTENTO DE METRADO'!$A$15:$G$84,7,FALSE)</f>
        <v>8</v>
      </c>
    </row>
    <row r="30" spans="2:6" x14ac:dyDescent="0.3">
      <c r="B30" s="77" t="s">
        <v>125</v>
      </c>
      <c r="C30" s="34" t="s">
        <v>70</v>
      </c>
      <c r="D30" s="67" t="s">
        <v>55</v>
      </c>
      <c r="E30" s="70">
        <f>+VLOOKUP(B30,'SUSTENTO DE METRADO'!$A$15:$G$84,5,FALSE)</f>
        <v>7</v>
      </c>
      <c r="F30" s="78">
        <f>+VLOOKUP(B30,'SUSTENTO DE METRADO'!$A$15:$G$84,7,FALSE)</f>
        <v>7</v>
      </c>
    </row>
    <row r="31" spans="2:6" x14ac:dyDescent="0.3">
      <c r="B31" s="77" t="s">
        <v>126</v>
      </c>
      <c r="C31" s="34" t="s">
        <v>71</v>
      </c>
      <c r="D31" s="67" t="s">
        <v>5</v>
      </c>
      <c r="E31" s="70">
        <f>+VLOOKUP(B31,'SUSTENTO DE METRADO'!$A$15:$G$84,5,FALSE)</f>
        <v>4</v>
      </c>
      <c r="F31" s="78">
        <f>+VLOOKUP(B31,'SUSTENTO DE METRADO'!$A$15:$G$84,7,FALSE)</f>
        <v>4</v>
      </c>
    </row>
    <row r="32" spans="2:6" x14ac:dyDescent="0.3">
      <c r="B32" s="77" t="s">
        <v>127</v>
      </c>
      <c r="C32" s="34" t="s">
        <v>72</v>
      </c>
      <c r="D32" s="67" t="s">
        <v>5</v>
      </c>
      <c r="E32" s="70">
        <f>+VLOOKUP(B32,'SUSTENTO DE METRADO'!$A$15:$G$84,5,FALSE)</f>
        <v>4</v>
      </c>
      <c r="F32" s="78">
        <f>+VLOOKUP(B32,'SUSTENTO DE METRADO'!$A$15:$G$84,7,FALSE)</f>
        <v>4</v>
      </c>
    </row>
    <row r="33" spans="2:6" x14ac:dyDescent="0.3">
      <c r="B33" s="77" t="s">
        <v>128</v>
      </c>
      <c r="C33" s="34" t="s">
        <v>73</v>
      </c>
      <c r="D33" s="67" t="s">
        <v>5</v>
      </c>
      <c r="E33" s="70">
        <f>+VLOOKUP(B33,'SUSTENTO DE METRADO'!$A$15:$G$84,5,FALSE)</f>
        <v>4</v>
      </c>
      <c r="F33" s="78">
        <f>+VLOOKUP(B33,'SUSTENTO DE METRADO'!$A$15:$G$84,7,FALSE)</f>
        <v>4</v>
      </c>
    </row>
    <row r="34" spans="2:6" x14ac:dyDescent="0.3">
      <c r="B34" s="77" t="s">
        <v>129</v>
      </c>
      <c r="C34" s="34" t="s">
        <v>52</v>
      </c>
      <c r="D34" s="67" t="s">
        <v>5</v>
      </c>
      <c r="E34" s="70">
        <f>+VLOOKUP(B34,'SUSTENTO DE METRADO'!$A$15:$G$84,5,FALSE)</f>
        <v>4</v>
      </c>
      <c r="F34" s="78">
        <f>+VLOOKUP(B34,'SUSTENTO DE METRADO'!$A$15:$G$84,7,FALSE)</f>
        <v>4</v>
      </c>
    </row>
    <row r="35" spans="2:6" x14ac:dyDescent="0.3">
      <c r="B35" s="116" t="s">
        <v>130</v>
      </c>
      <c r="C35" s="117" t="s">
        <v>82</v>
      </c>
      <c r="D35" s="67"/>
      <c r="E35" s="70"/>
      <c r="F35" s="78"/>
    </row>
    <row r="36" spans="2:6" x14ac:dyDescent="0.3">
      <c r="B36" s="77" t="s">
        <v>131</v>
      </c>
      <c r="C36" s="34" t="s">
        <v>73</v>
      </c>
      <c r="D36" s="67" t="s">
        <v>5</v>
      </c>
      <c r="E36" s="70">
        <f>+VLOOKUP(B36,'SUSTENTO DE METRADO'!$A$15:$G$84,5,FALSE)</f>
        <v>4</v>
      </c>
      <c r="F36" s="78">
        <f>+VLOOKUP(B36,'SUSTENTO DE METRADO'!$A$15:$G$84,7,FALSE)</f>
        <v>4</v>
      </c>
    </row>
    <row r="37" spans="2:6" x14ac:dyDescent="0.3">
      <c r="B37" s="77" t="s">
        <v>132</v>
      </c>
      <c r="C37" s="34" t="s">
        <v>54</v>
      </c>
      <c r="D37" s="67" t="s">
        <v>5</v>
      </c>
      <c r="E37" s="70">
        <f>+VLOOKUP(B37,'SUSTENTO DE METRADO'!$A$15:$G$84,5,FALSE)</f>
        <v>4</v>
      </c>
      <c r="F37" s="78">
        <f>+VLOOKUP(B37,'SUSTENTO DE METRADO'!$A$15:$G$84,7,FALSE)</f>
        <v>4</v>
      </c>
    </row>
    <row r="38" spans="2:6" x14ac:dyDescent="0.3">
      <c r="B38" s="77" t="s">
        <v>133</v>
      </c>
      <c r="C38" s="146" t="s">
        <v>74</v>
      </c>
      <c r="D38" s="147" t="s">
        <v>5</v>
      </c>
      <c r="E38" s="148">
        <f>+VLOOKUP(B38,'SUSTENTO DE METRADO'!$A$15:$G$84,5,FALSE)</f>
        <v>4</v>
      </c>
      <c r="F38" s="149">
        <f>+VLOOKUP(B38,'SUSTENTO DE METRADO'!$A$15:$G$84,7,FALSE)</f>
        <v>4</v>
      </c>
    </row>
    <row r="39" spans="2:6" x14ac:dyDescent="0.3">
      <c r="B39" s="77" t="s">
        <v>134</v>
      </c>
      <c r="C39" s="34" t="s">
        <v>53</v>
      </c>
      <c r="D39" s="67" t="s">
        <v>5</v>
      </c>
      <c r="E39" s="70">
        <f>+VLOOKUP(B39,'SUSTENTO DE METRADO'!$A$15:$G$84,5,FALSE)</f>
        <v>4</v>
      </c>
      <c r="F39" s="78">
        <f>+VLOOKUP(B39,'SUSTENTO DE METRADO'!$A$15:$G$84,7,FALSE)</f>
        <v>4</v>
      </c>
    </row>
    <row r="40" spans="2:6" x14ac:dyDescent="0.3">
      <c r="B40" s="77" t="s">
        <v>135</v>
      </c>
      <c r="C40" s="34" t="s">
        <v>75</v>
      </c>
      <c r="D40" s="67" t="s">
        <v>5</v>
      </c>
      <c r="E40" s="70">
        <f>+VLOOKUP(B40,'SUSTENTO DE METRADO'!$A$15:$G$84,5,FALSE)</f>
        <v>4</v>
      </c>
      <c r="F40" s="78">
        <f>+VLOOKUP(B40,'SUSTENTO DE METRADO'!$A$15:$G$84,7,FALSE)</f>
        <v>4</v>
      </c>
    </row>
    <row r="41" spans="2:6" x14ac:dyDescent="0.3">
      <c r="B41" s="77" t="s">
        <v>136</v>
      </c>
      <c r="C41" s="34" t="s">
        <v>76</v>
      </c>
      <c r="D41" s="67" t="s">
        <v>5</v>
      </c>
      <c r="E41" s="70">
        <f>+VLOOKUP(B41,'SUSTENTO DE METRADO'!$A$15:$G$84,5,FALSE)</f>
        <v>2</v>
      </c>
      <c r="F41" s="78">
        <f>+VLOOKUP(B41,'SUSTENTO DE METRADO'!$A$15:$G$84,7,FALSE)</f>
        <v>2</v>
      </c>
    </row>
    <row r="42" spans="2:6" x14ac:dyDescent="0.3">
      <c r="B42" s="77" t="s">
        <v>137</v>
      </c>
      <c r="C42" s="34" t="s">
        <v>77</v>
      </c>
      <c r="D42" s="67" t="s">
        <v>5</v>
      </c>
      <c r="E42" s="70">
        <f>+VLOOKUP(B42,'SUSTENTO DE METRADO'!$A$15:$G$84,5,FALSE)</f>
        <v>4</v>
      </c>
      <c r="F42" s="78">
        <f>+VLOOKUP(B42,'SUSTENTO DE METRADO'!$A$15:$G$84,7,FALSE)</f>
        <v>4</v>
      </c>
    </row>
    <row r="43" spans="2:6" x14ac:dyDescent="0.3">
      <c r="B43" s="77" t="s">
        <v>138</v>
      </c>
      <c r="C43" s="34" t="s">
        <v>78</v>
      </c>
      <c r="D43" s="67" t="s">
        <v>55</v>
      </c>
      <c r="E43" s="70">
        <f>+VLOOKUP(B43,'SUSTENTO DE METRADO'!$A$15:$G$84,5,FALSE)</f>
        <v>6.8</v>
      </c>
      <c r="F43" s="78">
        <f>+VLOOKUP(B43,'SUSTENTO DE METRADO'!$A$15:$G$84,7,FALSE)</f>
        <v>6.8</v>
      </c>
    </row>
    <row r="44" spans="2:6" x14ac:dyDescent="0.3">
      <c r="B44" s="77" t="s">
        <v>139</v>
      </c>
      <c r="C44" s="34" t="s">
        <v>79</v>
      </c>
      <c r="D44" s="67" t="s">
        <v>5</v>
      </c>
      <c r="E44" s="70">
        <f>+VLOOKUP(B44,'SUSTENTO DE METRADO'!$A$15:$G$84,5,FALSE)</f>
        <v>10</v>
      </c>
      <c r="F44" s="78">
        <f>+VLOOKUP(B44,'SUSTENTO DE METRADO'!$A$15:$G$84,7,FALSE)</f>
        <v>10</v>
      </c>
    </row>
    <row r="45" spans="2:6" x14ac:dyDescent="0.3">
      <c r="B45" s="77" t="s">
        <v>140</v>
      </c>
      <c r="C45" s="34" t="s">
        <v>80</v>
      </c>
      <c r="D45" s="67" t="s">
        <v>5</v>
      </c>
      <c r="E45" s="70">
        <f>+VLOOKUP(B45,'SUSTENTO DE METRADO'!$A$15:$G$84,5,FALSE)</f>
        <v>3</v>
      </c>
      <c r="F45" s="78">
        <f>+VLOOKUP(B45,'SUSTENTO DE METRADO'!$A$15:$G$84,7,FALSE)</f>
        <v>3</v>
      </c>
    </row>
    <row r="46" spans="2:6" x14ac:dyDescent="0.3">
      <c r="B46" s="77" t="s">
        <v>141</v>
      </c>
      <c r="C46" s="34" t="s">
        <v>81</v>
      </c>
      <c r="D46" s="67" t="s">
        <v>5</v>
      </c>
      <c r="E46" s="70">
        <f>+VLOOKUP(B46,'SUSTENTO DE METRADO'!$A$15:$G$84,5,FALSE)</f>
        <v>1</v>
      </c>
      <c r="F46" s="78">
        <f>+VLOOKUP(B46,'SUSTENTO DE METRADO'!$A$15:$G$84,7,FALSE)</f>
        <v>1</v>
      </c>
    </row>
    <row r="47" spans="2:6" x14ac:dyDescent="0.3">
      <c r="B47" s="116" t="s">
        <v>142</v>
      </c>
      <c r="C47" s="117" t="s">
        <v>84</v>
      </c>
      <c r="D47" s="67"/>
      <c r="E47" s="70"/>
      <c r="F47" s="78"/>
    </row>
    <row r="48" spans="2:6" x14ac:dyDescent="0.3">
      <c r="B48" s="77" t="s">
        <v>143</v>
      </c>
      <c r="C48" s="34" t="s">
        <v>85</v>
      </c>
      <c r="D48" s="67" t="s">
        <v>5</v>
      </c>
      <c r="E48" s="70">
        <f>+VLOOKUP(B48,'SUSTENTO DE METRADO'!$A$15:$G$84,5,FALSE)</f>
        <v>8</v>
      </c>
      <c r="F48" s="78">
        <f>+VLOOKUP(B48,'SUSTENTO DE METRADO'!$A$15:$G$84,7,FALSE)</f>
        <v>8</v>
      </c>
    </row>
    <row r="49" spans="2:6" x14ac:dyDescent="0.3">
      <c r="B49" s="77" t="s">
        <v>144</v>
      </c>
      <c r="C49" s="34" t="s">
        <v>86</v>
      </c>
      <c r="D49" s="67" t="s">
        <v>5</v>
      </c>
      <c r="E49" s="70">
        <f>+VLOOKUP(B49,'SUSTENTO DE METRADO'!$A$15:$G$84,5,FALSE)</f>
        <v>2</v>
      </c>
      <c r="F49" s="78">
        <f>+VLOOKUP(B49,'SUSTENTO DE METRADO'!$A$15:$G$84,7,FALSE)</f>
        <v>2</v>
      </c>
    </row>
    <row r="50" spans="2:6" x14ac:dyDescent="0.3">
      <c r="B50" s="77" t="s">
        <v>145</v>
      </c>
      <c r="C50" s="34" t="s">
        <v>87</v>
      </c>
      <c r="D50" s="67" t="s">
        <v>55</v>
      </c>
      <c r="E50" s="70">
        <f>+VLOOKUP(B50,'SUSTENTO DE METRADO'!$A$15:$G$84,5,FALSE)</f>
        <v>4</v>
      </c>
      <c r="F50" s="78">
        <f>+VLOOKUP(B50,'SUSTENTO DE METRADO'!$A$15:$G$84,7,FALSE)</f>
        <v>4</v>
      </c>
    </row>
    <row r="51" spans="2:6" x14ac:dyDescent="0.3">
      <c r="B51" s="77" t="s">
        <v>146</v>
      </c>
      <c r="C51" s="34" t="s">
        <v>88</v>
      </c>
      <c r="D51" s="67" t="s">
        <v>5</v>
      </c>
      <c r="E51" s="70">
        <f>+VLOOKUP(B51,'SUSTENTO DE METRADO'!$A$15:$G$84,5,FALSE)</f>
        <v>2</v>
      </c>
      <c r="F51" s="78">
        <f>+VLOOKUP(B51,'SUSTENTO DE METRADO'!$A$15:$G$84,7,FALSE)</f>
        <v>2</v>
      </c>
    </row>
    <row r="52" spans="2:6" x14ac:dyDescent="0.3">
      <c r="B52" s="77" t="s">
        <v>147</v>
      </c>
      <c r="C52" s="34" t="s">
        <v>89</v>
      </c>
      <c r="D52" s="67" t="s">
        <v>5</v>
      </c>
      <c r="E52" s="70">
        <f>+VLOOKUP(B52,'SUSTENTO DE METRADO'!$A$15:$G$84,5,FALSE)</f>
        <v>2</v>
      </c>
      <c r="F52" s="78">
        <f>+VLOOKUP(B52,'SUSTENTO DE METRADO'!$A$15:$G$84,7,FALSE)</f>
        <v>2</v>
      </c>
    </row>
    <row r="53" spans="2:6" x14ac:dyDescent="0.3">
      <c r="B53" s="116" t="s">
        <v>148</v>
      </c>
      <c r="C53" s="117" t="s">
        <v>90</v>
      </c>
      <c r="D53" s="67"/>
      <c r="E53" s="70"/>
      <c r="F53" s="78"/>
    </row>
    <row r="54" spans="2:6" x14ac:dyDescent="0.3">
      <c r="B54" s="77" t="s">
        <v>149</v>
      </c>
      <c r="C54" s="34" t="s">
        <v>91</v>
      </c>
      <c r="D54" s="67" t="s">
        <v>5</v>
      </c>
      <c r="E54" s="70">
        <f>+VLOOKUP(B54,'SUSTENTO DE METRADO'!$A$15:$G$84,5,FALSE)</f>
        <v>10</v>
      </c>
      <c r="F54" s="78">
        <f>+VLOOKUP(B54,'SUSTENTO DE METRADO'!$A$15:$G$84,7,FALSE)</f>
        <v>10</v>
      </c>
    </row>
    <row r="55" spans="2:6" x14ac:dyDescent="0.3">
      <c r="B55" s="77" t="s">
        <v>150</v>
      </c>
      <c r="C55" s="34" t="s">
        <v>92</v>
      </c>
      <c r="D55" s="67" t="s">
        <v>5</v>
      </c>
      <c r="E55" s="70">
        <f>+VLOOKUP(B55,'SUSTENTO DE METRADO'!$A$15:$G$84,5,FALSE)</f>
        <v>2</v>
      </c>
      <c r="F55" s="78">
        <f>+VLOOKUP(B55,'SUSTENTO DE METRADO'!$A$15:$G$84,7,FALSE)</f>
        <v>2</v>
      </c>
    </row>
    <row r="56" spans="2:6" x14ac:dyDescent="0.3">
      <c r="B56" s="77" t="s">
        <v>151</v>
      </c>
      <c r="C56" s="34" t="s">
        <v>93</v>
      </c>
      <c r="D56" s="67" t="s">
        <v>55</v>
      </c>
      <c r="E56" s="70">
        <f>+VLOOKUP(B56,'SUSTENTO DE METRADO'!$A$15:$G$84,5,FALSE)</f>
        <v>6</v>
      </c>
      <c r="F56" s="78">
        <f>+VLOOKUP(B56,'SUSTENTO DE METRADO'!$A$15:$G$84,7,FALSE)</f>
        <v>6</v>
      </c>
    </row>
    <row r="57" spans="2:6" x14ac:dyDescent="0.3">
      <c r="B57" s="77" t="s">
        <v>152</v>
      </c>
      <c r="C57" s="34" t="s">
        <v>94</v>
      </c>
      <c r="D57" s="67" t="s">
        <v>5</v>
      </c>
      <c r="E57" s="70">
        <f>+VLOOKUP(B57,'SUSTENTO DE METRADO'!$A$15:$G$84,5,FALSE)</f>
        <v>2</v>
      </c>
      <c r="F57" s="78">
        <f>+VLOOKUP(B57,'SUSTENTO DE METRADO'!$A$15:$G$84,7,FALSE)</f>
        <v>2</v>
      </c>
    </row>
    <row r="58" spans="2:6" x14ac:dyDescent="0.3">
      <c r="B58" s="77" t="s">
        <v>153</v>
      </c>
      <c r="C58" s="34" t="s">
        <v>95</v>
      </c>
      <c r="D58" s="67" t="s">
        <v>5</v>
      </c>
      <c r="E58" s="70">
        <f>+VLOOKUP(B58,'SUSTENTO DE METRADO'!$A$15:$G$84,5,FALSE)</f>
        <v>2</v>
      </c>
      <c r="F58" s="78">
        <f>+VLOOKUP(B58,'SUSTENTO DE METRADO'!$A$15:$G$84,7,FALSE)</f>
        <v>2</v>
      </c>
    </row>
    <row r="59" spans="2:6" x14ac:dyDescent="0.3">
      <c r="B59" s="77" t="s">
        <v>154</v>
      </c>
      <c r="C59" s="34" t="s">
        <v>96</v>
      </c>
      <c r="D59" s="67" t="s">
        <v>5</v>
      </c>
      <c r="E59" s="70">
        <f>+VLOOKUP(B59,'SUSTENTO DE METRADO'!$A$15:$G$84,5,FALSE)</f>
        <v>3</v>
      </c>
      <c r="F59" s="78">
        <f>+VLOOKUP(B59,'SUSTENTO DE METRADO'!$A$15:$G$84,7,FALSE)</f>
        <v>3</v>
      </c>
    </row>
    <row r="60" spans="2:6" x14ac:dyDescent="0.3">
      <c r="B60" s="114" t="s">
        <v>155</v>
      </c>
      <c r="C60" s="115" t="s">
        <v>156</v>
      </c>
      <c r="D60" s="57"/>
      <c r="E60" s="70"/>
      <c r="F60" s="78"/>
    </row>
    <row r="61" spans="2:6" ht="14.4" customHeight="1" x14ac:dyDescent="0.3">
      <c r="B61" s="116" t="s">
        <v>157</v>
      </c>
      <c r="C61" s="117" t="s">
        <v>158</v>
      </c>
      <c r="D61" s="67"/>
      <c r="E61" s="70"/>
      <c r="F61" s="78"/>
    </row>
    <row r="62" spans="2:6" ht="15" customHeight="1" x14ac:dyDescent="0.3">
      <c r="B62" s="77" t="s">
        <v>181</v>
      </c>
      <c r="C62" s="34" t="s">
        <v>159</v>
      </c>
      <c r="D62" s="67" t="s">
        <v>55</v>
      </c>
      <c r="E62" s="70">
        <f>+VLOOKUP(B62,'SUSTENTO DE METRADO'!$A$15:$G$84,5,FALSE)</f>
        <v>10</v>
      </c>
      <c r="F62" s="78">
        <f>+VLOOKUP(B62,'SUSTENTO DE METRADO'!$A$15:$G$84,7,FALSE)</f>
        <v>10</v>
      </c>
    </row>
    <row r="63" spans="2:6" x14ac:dyDescent="0.3">
      <c r="B63" s="77" t="s">
        <v>182</v>
      </c>
      <c r="C63" s="34" t="s">
        <v>160</v>
      </c>
      <c r="D63" s="67" t="s">
        <v>5</v>
      </c>
      <c r="E63" s="70">
        <f>+VLOOKUP(B63,'SUSTENTO DE METRADO'!$A$15:$G$84,5,FALSE)</f>
        <v>1</v>
      </c>
      <c r="F63" s="78">
        <f>+VLOOKUP(B63,'SUSTENTO DE METRADO'!$A$15:$G$84,7,FALSE)</f>
        <v>1</v>
      </c>
    </row>
    <row r="64" spans="2:6" x14ac:dyDescent="0.3">
      <c r="B64" s="77" t="s">
        <v>183</v>
      </c>
      <c r="C64" s="34" t="s">
        <v>161</v>
      </c>
      <c r="D64" s="67" t="s">
        <v>5</v>
      </c>
      <c r="E64" s="70">
        <f>+VLOOKUP(B64,'SUSTENTO DE METRADO'!$A$15:$G$84,5,FALSE)</f>
        <v>1</v>
      </c>
      <c r="F64" s="78">
        <f>+VLOOKUP(B64,'SUSTENTO DE METRADO'!$A$15:$G$84,7,FALSE)</f>
        <v>1</v>
      </c>
    </row>
    <row r="65" spans="2:6" x14ac:dyDescent="0.3">
      <c r="B65" s="116" t="s">
        <v>162</v>
      </c>
      <c r="C65" s="117" t="s">
        <v>168</v>
      </c>
      <c r="D65" s="67"/>
      <c r="E65" s="70"/>
      <c r="F65" s="78"/>
    </row>
    <row r="66" spans="2:6" x14ac:dyDescent="0.3">
      <c r="B66" s="77" t="s">
        <v>188</v>
      </c>
      <c r="C66" s="34" t="s">
        <v>163</v>
      </c>
      <c r="D66" s="67" t="s">
        <v>5</v>
      </c>
      <c r="E66" s="70">
        <f>+VLOOKUP(B66,'SUSTENTO DE METRADO'!$A$15:$G$84,5,FALSE)</f>
        <v>2</v>
      </c>
      <c r="F66" s="78">
        <f>+VLOOKUP(B66,'SUSTENTO DE METRADO'!$A$15:$G$84,7,FALSE)</f>
        <v>2</v>
      </c>
    </row>
    <row r="67" spans="2:6" x14ac:dyDescent="0.3">
      <c r="B67" s="77" t="s">
        <v>189</v>
      </c>
      <c r="C67" s="34" t="s">
        <v>164</v>
      </c>
      <c r="D67" s="67" t="s">
        <v>55</v>
      </c>
      <c r="E67" s="70">
        <f>+VLOOKUP(B67,'SUSTENTO DE METRADO'!$A$15:$G$84,5,FALSE)</f>
        <v>10</v>
      </c>
      <c r="F67" s="78">
        <f>+VLOOKUP(B67,'SUSTENTO DE METRADO'!$A$15:$G$84,7,FALSE)</f>
        <v>10</v>
      </c>
    </row>
    <row r="68" spans="2:6" x14ac:dyDescent="0.3">
      <c r="B68" s="77" t="s">
        <v>190</v>
      </c>
      <c r="C68" s="34" t="s">
        <v>165</v>
      </c>
      <c r="D68" s="67" t="s">
        <v>5</v>
      </c>
      <c r="E68" s="70">
        <f>+VLOOKUP(B68,'SUSTENTO DE METRADO'!$A$15:$G$84,5,FALSE)</f>
        <v>2</v>
      </c>
      <c r="F68" s="78">
        <f>+VLOOKUP(B68,'SUSTENTO DE METRADO'!$A$15:$G$84,7,FALSE)</f>
        <v>2</v>
      </c>
    </row>
    <row r="69" spans="2:6" x14ac:dyDescent="0.3">
      <c r="B69" s="77" t="s">
        <v>191</v>
      </c>
      <c r="C69" s="34" t="s">
        <v>166</v>
      </c>
      <c r="D69" s="67" t="s">
        <v>5</v>
      </c>
      <c r="E69" s="70">
        <f>+VLOOKUP(B69,'SUSTENTO DE METRADO'!$A$15:$G$84,5,FALSE)</f>
        <v>2</v>
      </c>
      <c r="F69" s="78">
        <f>+VLOOKUP(B69,'SUSTENTO DE METRADO'!$A$15:$G$84,7,FALSE)</f>
        <v>2</v>
      </c>
    </row>
    <row r="70" spans="2:6" x14ac:dyDescent="0.3">
      <c r="B70" s="116" t="s">
        <v>167</v>
      </c>
      <c r="C70" s="117" t="s">
        <v>169</v>
      </c>
      <c r="D70" s="67"/>
      <c r="E70" s="70"/>
      <c r="F70" s="78"/>
    </row>
    <row r="71" spans="2:6" x14ac:dyDescent="0.3">
      <c r="B71" s="77" t="s">
        <v>181</v>
      </c>
      <c r="C71" s="34" t="s">
        <v>170</v>
      </c>
      <c r="D71" s="67" t="s">
        <v>5</v>
      </c>
      <c r="E71" s="70">
        <f>+VLOOKUP(B71,'SUSTENTO DE METRADO'!$A$15:$G$84,5,FALSE)</f>
        <v>10</v>
      </c>
      <c r="F71" s="78">
        <f>+VLOOKUP(B71,'SUSTENTO DE METRADO'!$A$15:$G$84,7,FALSE)</f>
        <v>10</v>
      </c>
    </row>
    <row r="72" spans="2:6" x14ac:dyDescent="0.3">
      <c r="B72" s="77" t="s">
        <v>182</v>
      </c>
      <c r="C72" s="34" t="s">
        <v>171</v>
      </c>
      <c r="D72" s="67" t="s">
        <v>5</v>
      </c>
      <c r="E72" s="70">
        <f>+VLOOKUP(B72,'SUSTENTO DE METRADO'!$A$15:$G$84,5,FALSE)</f>
        <v>1</v>
      </c>
      <c r="F72" s="78">
        <f>+VLOOKUP(B72,'SUSTENTO DE METRADO'!$A$15:$G$84,7,FALSE)</f>
        <v>1</v>
      </c>
    </row>
    <row r="73" spans="2:6" x14ac:dyDescent="0.3">
      <c r="B73" s="77" t="s">
        <v>183</v>
      </c>
      <c r="C73" s="34" t="s">
        <v>172</v>
      </c>
      <c r="D73" s="67" t="s">
        <v>5</v>
      </c>
      <c r="E73" s="70">
        <f>+VLOOKUP(B73,'SUSTENTO DE METRADO'!$A$15:$G$84,5,FALSE)</f>
        <v>1</v>
      </c>
      <c r="F73" s="78">
        <f>+VLOOKUP(B73,'SUSTENTO DE METRADO'!$A$15:$G$84,7,FALSE)</f>
        <v>1</v>
      </c>
    </row>
    <row r="74" spans="2:6" x14ac:dyDescent="0.3">
      <c r="B74" s="77" t="s">
        <v>184</v>
      </c>
      <c r="C74" s="34" t="s">
        <v>173</v>
      </c>
      <c r="D74" s="67" t="s">
        <v>5</v>
      </c>
      <c r="E74" s="70">
        <f>+VLOOKUP(B74,'SUSTENTO DE METRADO'!$A$15:$G$84,5,FALSE)</f>
        <v>1</v>
      </c>
      <c r="F74" s="78">
        <f>+VLOOKUP(B74,'SUSTENTO DE METRADO'!$A$15:$G$84,7,FALSE)</f>
        <v>1</v>
      </c>
    </row>
    <row r="75" spans="2:6" x14ac:dyDescent="0.3">
      <c r="B75" s="77" t="s">
        <v>185</v>
      </c>
      <c r="C75" s="34" t="s">
        <v>174</v>
      </c>
      <c r="D75" s="67" t="s">
        <v>55</v>
      </c>
      <c r="E75" s="70">
        <f>+VLOOKUP(B75,'SUSTENTO DE METRADO'!$A$15:$G$84,5,FALSE)</f>
        <v>10</v>
      </c>
      <c r="F75" s="78">
        <f>+VLOOKUP(B75,'SUSTENTO DE METRADO'!$A$15:$G$84,7,FALSE)</f>
        <v>10</v>
      </c>
    </row>
    <row r="76" spans="2:6" x14ac:dyDescent="0.3">
      <c r="B76" s="77" t="s">
        <v>186</v>
      </c>
      <c r="C76" s="34" t="s">
        <v>175</v>
      </c>
      <c r="D76" s="67" t="s">
        <v>5</v>
      </c>
      <c r="E76" s="70">
        <f>+VLOOKUP(B76,'SUSTENTO DE METRADO'!$A$15:$G$84,5,FALSE)</f>
        <v>2</v>
      </c>
      <c r="F76" s="78">
        <f>+VLOOKUP(B76,'SUSTENTO DE METRADO'!$A$15:$G$84,7,FALSE)</f>
        <v>2</v>
      </c>
    </row>
    <row r="77" spans="2:6" x14ac:dyDescent="0.3">
      <c r="B77" s="77" t="s">
        <v>187</v>
      </c>
      <c r="C77" s="34" t="s">
        <v>176</v>
      </c>
      <c r="D77" s="67" t="s">
        <v>5</v>
      </c>
      <c r="E77" s="70">
        <f>+VLOOKUP(B77,'SUSTENTO DE METRADO'!$A$15:$G$84,5,FALSE)</f>
        <v>2</v>
      </c>
      <c r="F77" s="78">
        <f>+VLOOKUP(B77,'SUSTENTO DE METRADO'!$A$15:$G$84,7,FALSE)</f>
        <v>2</v>
      </c>
    </row>
    <row r="78" spans="2:6" x14ac:dyDescent="0.3">
      <c r="B78" s="116" t="s">
        <v>177</v>
      </c>
      <c r="C78" s="117" t="s">
        <v>195</v>
      </c>
      <c r="D78" s="67"/>
      <c r="E78" s="70"/>
      <c r="F78" s="78"/>
    </row>
    <row r="79" spans="2:6" x14ac:dyDescent="0.3">
      <c r="B79" s="77" t="s">
        <v>192</v>
      </c>
      <c r="C79" s="34" t="s">
        <v>178</v>
      </c>
      <c r="D79" s="67" t="s">
        <v>55</v>
      </c>
      <c r="E79" s="70">
        <f>+VLOOKUP(B79,'SUSTENTO DE METRADO'!$A$15:$G$84,5,FALSE)</f>
        <v>2</v>
      </c>
      <c r="F79" s="78">
        <f>+VLOOKUP(B79,'SUSTENTO DE METRADO'!$A$15:$G$84,7,FALSE)</f>
        <v>2</v>
      </c>
    </row>
    <row r="80" spans="2:6" x14ac:dyDescent="0.3">
      <c r="B80" s="77" t="s">
        <v>193</v>
      </c>
      <c r="C80" s="34" t="s">
        <v>179</v>
      </c>
      <c r="D80" s="67" t="s">
        <v>5</v>
      </c>
      <c r="E80" s="70">
        <f>+VLOOKUP(B80,'SUSTENTO DE METRADO'!$A$15:$G$84,5,FALSE)</f>
        <v>1</v>
      </c>
      <c r="F80" s="78">
        <f>+VLOOKUP(B80,'SUSTENTO DE METRADO'!$A$15:$G$84,7,FALSE)</f>
        <v>1</v>
      </c>
    </row>
    <row r="81" spans="2:6" x14ac:dyDescent="0.3">
      <c r="B81" s="79" t="s">
        <v>194</v>
      </c>
      <c r="C81" s="120" t="s">
        <v>180</v>
      </c>
      <c r="D81" s="121" t="s">
        <v>5</v>
      </c>
      <c r="E81" s="122">
        <f>+VLOOKUP(B81,'SUSTENTO DE METRADO'!$A$15:$G$84,5,FALSE)</f>
        <v>1</v>
      </c>
      <c r="F81" s="123">
        <f>+VLOOKUP(B81,'SUSTENTO DE METRADO'!$A$15:$G$84,7,FALSE)</f>
        <v>1</v>
      </c>
    </row>
  </sheetData>
  <mergeCells count="3">
    <mergeCell ref="B2:F2"/>
    <mergeCell ref="B3:F3"/>
    <mergeCell ref="B10:F10"/>
  </mergeCells>
  <phoneticPr fontId="5" type="noConversion"/>
  <printOptions horizontalCentered="1"/>
  <pageMargins left="0.7" right="0.7" top="0.75" bottom="0.75" header="0.3" footer="0.3"/>
  <pageSetup paperSize="9" scale="89" fitToHeight="0" orientation="portrait" r:id="rId1"/>
  <headerFooter>
    <oddFooter>&amp;A&amp;RPágina &amp;P</oddFooter>
  </headerFooter>
  <rowBreaks count="1" manualBreakCount="1">
    <brk id="54" min="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4"/>
  <sheetViews>
    <sheetView view="pageBreakPreview" zoomScaleNormal="100" zoomScaleSheetLayoutView="100" workbookViewId="0">
      <selection activeCell="F66" sqref="F66"/>
    </sheetView>
  </sheetViews>
  <sheetFormatPr baseColWidth="10" defaultColWidth="11.44140625" defaultRowHeight="14.4" x14ac:dyDescent="0.3"/>
  <cols>
    <col min="1" max="1" width="13.33203125" style="36" customWidth="1"/>
    <col min="2" max="2" width="54.88671875" customWidth="1"/>
    <col min="3" max="3" width="9.33203125" style="49" customWidth="1"/>
    <col min="4" max="7" width="9.33203125" customWidth="1"/>
  </cols>
  <sheetData>
    <row r="1" spans="1:7" ht="4.2" customHeight="1" x14ac:dyDescent="0.3">
      <c r="A1" s="84"/>
      <c r="B1" s="85"/>
      <c r="C1" s="68"/>
      <c r="D1" s="39"/>
      <c r="E1" s="39"/>
      <c r="F1" s="38"/>
      <c r="G1" s="44"/>
    </row>
    <row r="2" spans="1:7" ht="15.75" customHeight="1" x14ac:dyDescent="0.3">
      <c r="A2" s="133" t="str">
        <f>+'RESUMEN METRADO'!B2</f>
        <v>METRADOS - CISTERNA AGUA POTABLE</v>
      </c>
      <c r="B2" s="134"/>
      <c r="C2" s="134"/>
      <c r="D2" s="134"/>
      <c r="E2" s="134"/>
      <c r="F2" s="134"/>
      <c r="G2" s="135"/>
    </row>
    <row r="3" spans="1:7" ht="15.75" customHeight="1" x14ac:dyDescent="0.3">
      <c r="A3" s="136" t="s">
        <v>51</v>
      </c>
      <c r="B3" s="137"/>
      <c r="C3" s="137"/>
      <c r="D3" s="137"/>
      <c r="E3" s="137"/>
      <c r="F3" s="137"/>
      <c r="G3" s="138"/>
    </row>
    <row r="4" spans="1:7" ht="15.75" customHeight="1" x14ac:dyDescent="0.3">
      <c r="A4" s="139"/>
      <c r="B4" s="140"/>
      <c r="C4" s="140"/>
      <c r="D4" s="140"/>
      <c r="E4" s="140"/>
      <c r="F4" s="140"/>
      <c r="G4" s="141"/>
    </row>
    <row r="5" spans="1:7" ht="15.75" customHeight="1" x14ac:dyDescent="0.3">
      <c r="A5" s="88" t="s">
        <v>98</v>
      </c>
      <c r="B5" s="89" t="s">
        <v>99</v>
      </c>
      <c r="C5" s="89"/>
      <c r="D5" s="90"/>
      <c r="E5" s="90"/>
      <c r="F5" s="105"/>
      <c r="G5" s="106"/>
    </row>
    <row r="6" spans="1:7" ht="15.75" customHeight="1" x14ac:dyDescent="0.3">
      <c r="A6" s="92" t="s">
        <v>100</v>
      </c>
      <c r="B6" s="87" t="s">
        <v>101</v>
      </c>
      <c r="C6" s="87"/>
      <c r="D6" s="86"/>
      <c r="E6" s="86"/>
      <c r="F6" s="107"/>
      <c r="G6" s="108"/>
    </row>
    <row r="7" spans="1:7" ht="15.75" customHeight="1" x14ac:dyDescent="0.3">
      <c r="A7" s="92" t="s">
        <v>102</v>
      </c>
      <c r="B7" s="87" t="s">
        <v>101</v>
      </c>
      <c r="C7" s="94"/>
      <c r="D7" s="95"/>
      <c r="E7" s="95"/>
      <c r="F7" s="107"/>
      <c r="G7" s="108"/>
    </row>
    <row r="8" spans="1:7" ht="15.75" customHeight="1" x14ac:dyDescent="0.3">
      <c r="A8" s="97" t="s">
        <v>103</v>
      </c>
      <c r="B8" s="98" t="s">
        <v>104</v>
      </c>
      <c r="C8" s="99"/>
      <c r="D8" s="100"/>
      <c r="E8" s="100"/>
      <c r="F8" s="109"/>
      <c r="G8" s="110"/>
    </row>
    <row r="9" spans="1:7" ht="8.4" customHeight="1" thickBot="1" x14ac:dyDescent="0.35">
      <c r="A9" s="102"/>
      <c r="B9" s="103"/>
      <c r="C9" s="103"/>
      <c r="D9" s="103"/>
      <c r="E9" s="103"/>
      <c r="F9" s="107"/>
      <c r="G9" s="111"/>
    </row>
    <row r="10" spans="1:7" ht="15.75" customHeight="1" thickBot="1" x14ac:dyDescent="0.35">
      <c r="A10" s="130" t="s">
        <v>107</v>
      </c>
      <c r="B10" s="131"/>
      <c r="C10" s="131"/>
      <c r="D10" s="131"/>
      <c r="E10" s="131"/>
      <c r="F10" s="131"/>
      <c r="G10" s="132"/>
    </row>
    <row r="11" spans="1:7" ht="8.4" customHeight="1" x14ac:dyDescent="0.3">
      <c r="C11" s="68"/>
      <c r="D11" s="39"/>
      <c r="E11" s="39"/>
      <c r="F11" s="38"/>
      <c r="G11" s="44"/>
    </row>
    <row r="12" spans="1:7" ht="15.6" x14ac:dyDescent="0.3">
      <c r="A12" s="52" t="s">
        <v>0</v>
      </c>
      <c r="B12" s="53" t="s">
        <v>1</v>
      </c>
      <c r="C12" s="54" t="s">
        <v>2</v>
      </c>
      <c r="D12" s="55" t="s">
        <v>7</v>
      </c>
      <c r="E12" s="55" t="s">
        <v>6</v>
      </c>
      <c r="F12" s="55" t="s">
        <v>8</v>
      </c>
      <c r="G12" s="54" t="s">
        <v>3</v>
      </c>
    </row>
    <row r="13" spans="1:7" x14ac:dyDescent="0.3">
      <c r="A13" s="112" t="str">
        <f>+'RESUMEN METRADO'!B13</f>
        <v>04</v>
      </c>
      <c r="B13" s="113" t="str">
        <f>+'RESUMEN METRADO'!C13</f>
        <v xml:space="preserve">INSTALACIONES SANITARIAS </v>
      </c>
      <c r="C13" s="64"/>
      <c r="D13" s="65"/>
      <c r="E13" s="65"/>
      <c r="F13" s="65"/>
      <c r="G13" s="66"/>
    </row>
    <row r="14" spans="1:7" x14ac:dyDescent="0.3">
      <c r="A14" s="114" t="str">
        <f>+'RESUMEN METRADO'!B14</f>
        <v>04.10</v>
      </c>
      <c r="B14" s="115" t="str">
        <f>+'RESUMEN METRADO'!C14</f>
        <v>CISTERNA AGUA FRIA</v>
      </c>
      <c r="C14" s="45"/>
      <c r="D14" s="41"/>
      <c r="E14" s="41"/>
      <c r="F14" s="41"/>
      <c r="G14" s="50"/>
    </row>
    <row r="15" spans="1:7" x14ac:dyDescent="0.3">
      <c r="A15" s="48" t="str">
        <f>+'RESUMEN METRADO'!B15</f>
        <v>04.10.01</v>
      </c>
      <c r="B15" s="48" t="str">
        <f>+'RESUMEN METRADO'!C15</f>
        <v>SUM. E INST. DE ARBOL DE INGRESO A LA CISTERNA DE PVC- CL10</v>
      </c>
      <c r="C15" s="63"/>
      <c r="D15" s="41"/>
      <c r="E15" s="41"/>
      <c r="F15" s="41"/>
      <c r="G15" s="46"/>
    </row>
    <row r="16" spans="1:7" x14ac:dyDescent="0.3">
      <c r="A16" s="47" t="str">
        <f>+'RESUMEN METRADO'!B16</f>
        <v>04.10.01.01</v>
      </c>
      <c r="B16" s="47" t="str">
        <f>+'RESUMEN METRADO'!C16</f>
        <v>CODO 90°xØ2"; PVC CLASE 10</v>
      </c>
      <c r="C16" s="63" t="str">
        <f>+'RESUMEN METRADO'!D16</f>
        <v>UND</v>
      </c>
      <c r="D16" s="41">
        <v>1</v>
      </c>
      <c r="E16" s="41">
        <v>4</v>
      </c>
      <c r="F16" s="41">
        <f>+E16*D16</f>
        <v>4</v>
      </c>
      <c r="G16" s="46">
        <f t="shared" ref="G16:G62" si="0">+F16</f>
        <v>4</v>
      </c>
    </row>
    <row r="17" spans="1:9" x14ac:dyDescent="0.3">
      <c r="A17" s="47" t="str">
        <f>+'RESUMEN METRADO'!B17</f>
        <v>04.10.01.02</v>
      </c>
      <c r="B17" s="47" t="str">
        <f>+'RESUMEN METRADO'!C17</f>
        <v>TUBERIA Ø2"; PVC CLASE 10</v>
      </c>
      <c r="C17" s="63" t="str">
        <f>+'RESUMEN METRADO'!D17</f>
        <v>ML</v>
      </c>
      <c r="D17" s="41">
        <v>1</v>
      </c>
      <c r="E17" s="41">
        <v>15.2</v>
      </c>
      <c r="F17" s="41">
        <f t="shared" ref="F17:F62" si="1">+E17*D17</f>
        <v>15.2</v>
      </c>
      <c r="G17" s="46">
        <f t="shared" si="0"/>
        <v>15.2</v>
      </c>
    </row>
    <row r="18" spans="1:9" x14ac:dyDescent="0.3">
      <c r="A18" s="47" t="str">
        <f>+'RESUMEN METRADO'!B18</f>
        <v>04.10.01.03</v>
      </c>
      <c r="B18" s="47" t="str">
        <f>+'RESUMEN METRADO'!C18</f>
        <v>COLGADOR TIPO GOTA PARA TUBERIA DE Ø2"</v>
      </c>
      <c r="C18" s="63" t="str">
        <f>+'RESUMEN METRADO'!D18</f>
        <v>UND</v>
      </c>
      <c r="D18" s="41">
        <v>1</v>
      </c>
      <c r="E18" s="41">
        <v>10</v>
      </c>
      <c r="F18" s="41">
        <f t="shared" si="1"/>
        <v>10</v>
      </c>
      <c r="G18" s="46">
        <f t="shared" si="0"/>
        <v>10</v>
      </c>
    </row>
    <row r="19" spans="1:9" x14ac:dyDescent="0.3">
      <c r="A19" s="47" t="str">
        <f>+'RESUMEN METRADO'!B19</f>
        <v>04.10.01.04</v>
      </c>
      <c r="B19" s="47" t="str">
        <f>+'RESUMEN METRADO'!C19</f>
        <v>TEE DE Ø2"X2"; PVC CLASE 10</v>
      </c>
      <c r="C19" s="63" t="str">
        <f>+'RESUMEN METRADO'!D19</f>
        <v>UND</v>
      </c>
      <c r="D19" s="41">
        <v>1</v>
      </c>
      <c r="E19" s="41">
        <v>1</v>
      </c>
      <c r="F19" s="41">
        <f t="shared" si="1"/>
        <v>1</v>
      </c>
      <c r="G19" s="46">
        <f t="shared" si="0"/>
        <v>1</v>
      </c>
    </row>
    <row r="20" spans="1:9" x14ac:dyDescent="0.3">
      <c r="A20" s="47" t="str">
        <f>+'RESUMEN METRADO'!B20</f>
        <v>04.10.01.05</v>
      </c>
      <c r="B20" s="47" t="str">
        <f>+'RESUMEN METRADO'!C20</f>
        <v>UNION UNIVERSAL Ø2"</v>
      </c>
      <c r="C20" s="63" t="str">
        <f>+'RESUMEN METRADO'!D20</f>
        <v>UND</v>
      </c>
      <c r="D20" s="41">
        <v>1</v>
      </c>
      <c r="E20" s="41">
        <v>2</v>
      </c>
      <c r="F20" s="41">
        <f t="shared" si="1"/>
        <v>2</v>
      </c>
      <c r="G20" s="46">
        <f t="shared" si="0"/>
        <v>2</v>
      </c>
    </row>
    <row r="21" spans="1:9" x14ac:dyDescent="0.3">
      <c r="A21" s="47" t="str">
        <f>+'RESUMEN METRADO'!B21</f>
        <v>04.10.01.06</v>
      </c>
      <c r="B21" s="47" t="str">
        <f>+'RESUMEN METRADO'!C21</f>
        <v>LLAVE TIPO BOLA DE 2"</v>
      </c>
      <c r="C21" s="63" t="str">
        <f>+'RESUMEN METRADO'!D21</f>
        <v>UND</v>
      </c>
      <c r="D21" s="41">
        <v>1</v>
      </c>
      <c r="E21" s="41">
        <v>1</v>
      </c>
      <c r="F21" s="41">
        <f t="shared" si="1"/>
        <v>1</v>
      </c>
      <c r="G21" s="46">
        <f t="shared" si="0"/>
        <v>1</v>
      </c>
    </row>
    <row r="22" spans="1:9" x14ac:dyDescent="0.3">
      <c r="A22" s="47" t="e">
        <f>+'RESUMEN METRADO'!#REF!</f>
        <v>#REF!</v>
      </c>
      <c r="B22" s="47" t="e">
        <f>+'RESUMEN METRADO'!#REF!</f>
        <v>#REF!</v>
      </c>
      <c r="C22" s="63" t="e">
        <f>+'RESUMEN METRADO'!#REF!</f>
        <v>#REF!</v>
      </c>
      <c r="D22" s="41">
        <v>1</v>
      </c>
      <c r="E22" s="41">
        <v>3.5</v>
      </c>
      <c r="F22" s="41">
        <f t="shared" si="1"/>
        <v>3.5</v>
      </c>
      <c r="G22" s="46">
        <f t="shared" si="0"/>
        <v>3.5</v>
      </c>
    </row>
    <row r="23" spans="1:9" x14ac:dyDescent="0.3">
      <c r="A23" s="47" t="str">
        <f>+'RESUMEN METRADO'!B22</f>
        <v>04.10.01.07</v>
      </c>
      <c r="B23" s="47" t="str">
        <f>+'RESUMEN METRADO'!C22</f>
        <v>BRIDA ROMPE AGUA DE Ø2"</v>
      </c>
      <c r="C23" s="63" t="str">
        <f>+'RESUMEN METRADO'!D22</f>
        <v>UND</v>
      </c>
      <c r="D23" s="41">
        <v>1</v>
      </c>
      <c r="E23" s="41">
        <v>2</v>
      </c>
      <c r="F23" s="41">
        <f t="shared" si="1"/>
        <v>2</v>
      </c>
      <c r="G23" s="46">
        <f t="shared" si="0"/>
        <v>2</v>
      </c>
    </row>
    <row r="24" spans="1:9" x14ac:dyDescent="0.3">
      <c r="A24" s="47" t="str">
        <f>+'RESUMEN METRADO'!B23</f>
        <v>04.10.01.08</v>
      </c>
      <c r="B24" s="47" t="str">
        <f>+'RESUMEN METRADO'!C23</f>
        <v>VÁLVULA FLOTADOR DE 2"</v>
      </c>
      <c r="C24" s="63" t="str">
        <f>+'RESUMEN METRADO'!D23</f>
        <v>UND</v>
      </c>
      <c r="D24" s="41">
        <v>1</v>
      </c>
      <c r="E24" s="41">
        <v>2</v>
      </c>
      <c r="F24" s="41">
        <f t="shared" si="1"/>
        <v>2</v>
      </c>
      <c r="G24" s="46">
        <f t="shared" si="0"/>
        <v>2</v>
      </c>
      <c r="I24" s="49"/>
    </row>
    <row r="25" spans="1:9" x14ac:dyDescent="0.3">
      <c r="A25" s="47" t="e">
        <f>+'RESUMEN METRADO'!#REF!</f>
        <v>#REF!</v>
      </c>
      <c r="B25" s="47" t="e">
        <f>+'RESUMEN METRADO'!#REF!</f>
        <v>#REF!</v>
      </c>
      <c r="C25" s="63" t="e">
        <f>+'RESUMEN METRADO'!#REF!</f>
        <v>#REF!</v>
      </c>
      <c r="D25" s="41">
        <v>1</v>
      </c>
      <c r="E25" s="41">
        <v>1</v>
      </c>
      <c r="F25" s="41">
        <f t="shared" si="1"/>
        <v>1</v>
      </c>
      <c r="G25" s="46">
        <f t="shared" si="0"/>
        <v>1</v>
      </c>
      <c r="I25" s="49"/>
    </row>
    <row r="26" spans="1:9" x14ac:dyDescent="0.3">
      <c r="A26" s="48" t="str">
        <f>+'RESUMEN METRADO'!B24</f>
        <v>04.10.02</v>
      </c>
      <c r="B26" s="48" t="str">
        <f>+'RESUMEN METRADO'!C24</f>
        <v>SUM. E INST. DE ARBOL DE TUBERÍAS Y ACCESORIOS DE SUCCIÓN</v>
      </c>
      <c r="C26" s="69"/>
      <c r="D26" s="41"/>
      <c r="E26" s="41"/>
      <c r="F26" s="41"/>
      <c r="G26" s="46"/>
      <c r="I26" s="49"/>
    </row>
    <row r="27" spans="1:9" x14ac:dyDescent="0.3">
      <c r="A27" s="47" t="str">
        <f>+'RESUMEN METRADO'!B25</f>
        <v>04.10.02.01</v>
      </c>
      <c r="B27" s="47" t="str">
        <f>+'RESUMEN METRADO'!C25</f>
        <v>CANASTILLA DE SUCCION DE ACERO INOXIDABLE 304-∅4"</v>
      </c>
      <c r="C27" s="63" t="str">
        <f>+'RESUMEN METRADO'!D25</f>
        <v>UND</v>
      </c>
      <c r="D27" s="41">
        <v>1</v>
      </c>
      <c r="E27" s="41">
        <v>2</v>
      </c>
      <c r="F27" s="41">
        <f t="shared" si="1"/>
        <v>2</v>
      </c>
      <c r="G27" s="46">
        <f t="shared" si="0"/>
        <v>2</v>
      </c>
    </row>
    <row r="28" spans="1:9" x14ac:dyDescent="0.3">
      <c r="A28" s="47" t="str">
        <f>+'RESUMEN METRADO'!B26</f>
        <v>04.10.02.02</v>
      </c>
      <c r="B28" s="47" t="str">
        <f>+'RESUMEN METRADO'!C26</f>
        <v>BRIDA ACERO INOXIDABLE-∅4"</v>
      </c>
      <c r="C28" s="63" t="str">
        <f>+'RESUMEN METRADO'!D26</f>
        <v>UND</v>
      </c>
      <c r="D28" s="41">
        <v>1</v>
      </c>
      <c r="E28" s="41">
        <v>8</v>
      </c>
      <c r="F28" s="41">
        <f t="shared" si="1"/>
        <v>8</v>
      </c>
      <c r="G28" s="46">
        <f t="shared" si="0"/>
        <v>8</v>
      </c>
    </row>
    <row r="29" spans="1:9" x14ac:dyDescent="0.3">
      <c r="A29" s="47" t="str">
        <f>+'RESUMEN METRADO'!B27</f>
        <v>04.10.02.03</v>
      </c>
      <c r="B29" s="47" t="str">
        <f>+'RESUMEN METRADO'!C27</f>
        <v>BRIDA ROMPE AGUA-∅4"</v>
      </c>
      <c r="C29" s="63" t="str">
        <f>+'RESUMEN METRADO'!D27</f>
        <v>UND</v>
      </c>
      <c r="D29" s="41">
        <v>1</v>
      </c>
      <c r="E29" s="41">
        <v>2</v>
      </c>
      <c r="F29" s="41">
        <f t="shared" si="1"/>
        <v>2</v>
      </c>
      <c r="G29" s="46">
        <f t="shared" si="0"/>
        <v>2</v>
      </c>
    </row>
    <row r="30" spans="1:9" x14ac:dyDescent="0.3">
      <c r="A30" s="47" t="str">
        <f>+'RESUMEN METRADO'!B28</f>
        <v>04.10.02.04</v>
      </c>
      <c r="B30" s="47" t="str">
        <f>+'RESUMEN METRADO'!C28</f>
        <v>VÁLVULA COMPUERTA ∅4" ELASTOMÉRICA, BB.</v>
      </c>
      <c r="C30" s="63" t="str">
        <f>+'RESUMEN METRADO'!D28</f>
        <v>UND</v>
      </c>
      <c r="D30" s="41">
        <v>1</v>
      </c>
      <c r="E30" s="41">
        <v>2</v>
      </c>
      <c r="F30" s="41">
        <f t="shared" si="1"/>
        <v>2</v>
      </c>
      <c r="G30" s="46">
        <f t="shared" si="0"/>
        <v>2</v>
      </c>
    </row>
    <row r="31" spans="1:9" x14ac:dyDescent="0.3">
      <c r="A31" s="47" t="str">
        <f>+'RESUMEN METRADO'!B29</f>
        <v>04.10.02.05</v>
      </c>
      <c r="B31" s="47" t="str">
        <f>+'RESUMEN METRADO'!C29</f>
        <v>TUBERIA DE ACERO INOXIDABLE 304-∅4"</v>
      </c>
      <c r="C31" s="63" t="str">
        <f>+'RESUMEN METRADO'!D29</f>
        <v>ML</v>
      </c>
      <c r="D31" s="41">
        <v>1</v>
      </c>
      <c r="E31" s="41">
        <v>8</v>
      </c>
      <c r="F31" s="41">
        <f t="shared" si="1"/>
        <v>8</v>
      </c>
      <c r="G31" s="46">
        <f t="shared" si="0"/>
        <v>8</v>
      </c>
    </row>
    <row r="32" spans="1:9" x14ac:dyDescent="0.3">
      <c r="A32" s="47" t="str">
        <f>+'RESUMEN METRADO'!B30</f>
        <v>04.10.02.06</v>
      </c>
      <c r="B32" s="47" t="str">
        <f>+'RESUMEN METRADO'!C30</f>
        <v>TUBERIA DE ACERO INOXIDABLE 304-∅21/2"</v>
      </c>
      <c r="C32" s="63" t="str">
        <f>+'RESUMEN METRADO'!D30</f>
        <v>ML</v>
      </c>
      <c r="D32" s="41">
        <v>1</v>
      </c>
      <c r="E32" s="41">
        <v>7</v>
      </c>
      <c r="F32" s="41">
        <f t="shared" si="1"/>
        <v>7</v>
      </c>
      <c r="G32" s="46">
        <f t="shared" si="0"/>
        <v>7</v>
      </c>
    </row>
    <row r="33" spans="1:7" x14ac:dyDescent="0.3">
      <c r="A33" s="47" t="str">
        <f>+'RESUMEN METRADO'!B31</f>
        <v>04.10.02.07</v>
      </c>
      <c r="B33" s="47" t="str">
        <f>+'RESUMEN METRADO'!C31</f>
        <v>VÁLVULA COMPUERTA-Ø21/2"</v>
      </c>
      <c r="C33" s="63" t="str">
        <f>+'RESUMEN METRADO'!D31</f>
        <v>UND</v>
      </c>
      <c r="D33" s="41">
        <v>1</v>
      </c>
      <c r="E33" s="41">
        <v>4</v>
      </c>
      <c r="F33" s="41">
        <f t="shared" si="1"/>
        <v>4</v>
      </c>
      <c r="G33" s="46">
        <f t="shared" si="0"/>
        <v>4</v>
      </c>
    </row>
    <row r="34" spans="1:7" x14ac:dyDescent="0.3">
      <c r="A34" s="47" t="str">
        <f>+'RESUMEN METRADO'!B32</f>
        <v>04.10.02.08</v>
      </c>
      <c r="B34" s="47" t="str">
        <f>+'RESUMEN METRADO'!C32</f>
        <v>VALVULA CHECK Ø21/2", BRONCE</v>
      </c>
      <c r="C34" s="63" t="str">
        <f>+'RESUMEN METRADO'!D32</f>
        <v>UND</v>
      </c>
      <c r="D34" s="41">
        <v>1</v>
      </c>
      <c r="E34" s="41">
        <v>4</v>
      </c>
      <c r="F34" s="41">
        <f t="shared" si="1"/>
        <v>4</v>
      </c>
      <c r="G34" s="46">
        <f t="shared" si="0"/>
        <v>4</v>
      </c>
    </row>
    <row r="35" spans="1:7" x14ac:dyDescent="0.3">
      <c r="A35" s="47" t="str">
        <f>+'RESUMEN METRADO'!B33</f>
        <v>04.10.02.09</v>
      </c>
      <c r="B35" s="47" t="str">
        <f>+'RESUMEN METRADO'!C33</f>
        <v>REDUCCIÓN EXCENTRICA</v>
      </c>
      <c r="C35" s="63" t="str">
        <f>+'RESUMEN METRADO'!D33</f>
        <v>UND</v>
      </c>
      <c r="D35" s="41">
        <v>1</v>
      </c>
      <c r="E35" s="41">
        <v>4</v>
      </c>
      <c r="F35" s="41">
        <f t="shared" si="1"/>
        <v>4</v>
      </c>
      <c r="G35" s="46">
        <f t="shared" si="0"/>
        <v>4</v>
      </c>
    </row>
    <row r="36" spans="1:7" x14ac:dyDescent="0.3">
      <c r="A36" s="47" t="str">
        <f>+'RESUMEN METRADO'!B34</f>
        <v>04.10.02.10</v>
      </c>
      <c r="B36" s="47" t="str">
        <f>+'RESUMEN METRADO'!C34</f>
        <v>ELECTROBOMBA VERTICAL</v>
      </c>
      <c r="C36" s="63" t="str">
        <f>+'RESUMEN METRADO'!D34</f>
        <v>UND</v>
      </c>
      <c r="D36" s="41">
        <v>1</v>
      </c>
      <c r="E36" s="41">
        <v>4</v>
      </c>
      <c r="F36" s="41">
        <f t="shared" si="1"/>
        <v>4</v>
      </c>
      <c r="G36" s="46">
        <f t="shared" si="0"/>
        <v>4</v>
      </c>
    </row>
    <row r="37" spans="1:7" x14ac:dyDescent="0.3">
      <c r="A37" s="48" t="str">
        <f>+'RESUMEN METRADO'!B35</f>
        <v>04.10.03</v>
      </c>
      <c r="B37" s="48" t="str">
        <f>+'RESUMEN METRADO'!C35</f>
        <v>SUM. E INST. DE ARBOL DE TUBERÍAS Y ACCESORIOS DE IMPULSIÓN</v>
      </c>
      <c r="C37" s="69"/>
      <c r="D37" s="41"/>
      <c r="E37" s="41"/>
      <c r="F37" s="41"/>
      <c r="G37" s="46"/>
    </row>
    <row r="38" spans="1:7" x14ac:dyDescent="0.3">
      <c r="A38" s="47" t="str">
        <f>+'RESUMEN METRADO'!B36</f>
        <v>04.10.03.01</v>
      </c>
      <c r="B38" s="47" t="str">
        <f>+'RESUMEN METRADO'!C36</f>
        <v>REDUCCIÓN EXCENTRICA</v>
      </c>
      <c r="C38" s="63" t="str">
        <f>+'RESUMEN METRADO'!D36</f>
        <v>UND</v>
      </c>
      <c r="D38" s="41">
        <v>1</v>
      </c>
      <c r="E38" s="41">
        <v>4</v>
      </c>
      <c r="F38" s="41">
        <f t="shared" si="1"/>
        <v>4</v>
      </c>
      <c r="G38" s="46">
        <f t="shared" si="0"/>
        <v>4</v>
      </c>
    </row>
    <row r="39" spans="1:7" x14ac:dyDescent="0.3">
      <c r="A39" s="47" t="str">
        <f>+'RESUMEN METRADO'!B37</f>
        <v>04.10.03.02</v>
      </c>
      <c r="B39" s="47" t="str">
        <f>+'RESUMEN METRADO'!C37</f>
        <v>CODO 90°xØ21/2"; ACERO INOXIDABLE 304</v>
      </c>
      <c r="C39" s="63" t="str">
        <f>+'RESUMEN METRADO'!D37</f>
        <v>UND</v>
      </c>
      <c r="D39" s="41">
        <v>1</v>
      </c>
      <c r="E39" s="41">
        <v>4</v>
      </c>
      <c r="F39" s="41">
        <f t="shared" si="1"/>
        <v>4</v>
      </c>
      <c r="G39" s="46">
        <f t="shared" si="0"/>
        <v>4</v>
      </c>
    </row>
    <row r="40" spans="1:7" x14ac:dyDescent="0.3">
      <c r="A40" s="47" t="str">
        <f>+'RESUMEN METRADO'!B38</f>
        <v>04.10.03.03</v>
      </c>
      <c r="B40" s="47" t="str">
        <f>+'RESUMEN METRADO'!C38</f>
        <v>TEE Ø2"xØ2"; ACERO INOXIDABLE 304</v>
      </c>
      <c r="C40" s="63" t="str">
        <f>+'RESUMEN METRADO'!D38</f>
        <v>UND</v>
      </c>
      <c r="D40" s="41">
        <v>1</v>
      </c>
      <c r="E40" s="41">
        <v>4</v>
      </c>
      <c r="F40" s="41">
        <f t="shared" si="1"/>
        <v>4</v>
      </c>
      <c r="G40" s="46">
        <f t="shared" si="0"/>
        <v>4</v>
      </c>
    </row>
    <row r="41" spans="1:7" x14ac:dyDescent="0.3">
      <c r="A41" s="47" t="str">
        <f>+'RESUMEN METRADO'!B39</f>
        <v>04.10.03.04</v>
      </c>
      <c r="B41" s="47" t="str">
        <f>+'RESUMEN METRADO'!C39</f>
        <v>VALVULA CHECK Ø2", BRONCE</v>
      </c>
      <c r="C41" s="63" t="str">
        <f>+'RESUMEN METRADO'!D39</f>
        <v>UND</v>
      </c>
      <c r="D41" s="41">
        <v>1</v>
      </c>
      <c r="E41" s="41">
        <v>4</v>
      </c>
      <c r="F41" s="41">
        <f t="shared" si="1"/>
        <v>4</v>
      </c>
      <c r="G41" s="46">
        <f t="shared" si="0"/>
        <v>4</v>
      </c>
    </row>
    <row r="42" spans="1:7" x14ac:dyDescent="0.3">
      <c r="A42" s="47" t="str">
        <f>+'RESUMEN METRADO'!B40</f>
        <v>04.10.03.05</v>
      </c>
      <c r="B42" s="47" t="str">
        <f>+'RESUMEN METRADO'!C40</f>
        <v>VÁLVULA COMPUERTA-Ø2"</v>
      </c>
      <c r="C42" s="63" t="str">
        <f>+'RESUMEN METRADO'!D40</f>
        <v>UND</v>
      </c>
      <c r="D42" s="41">
        <v>1</v>
      </c>
      <c r="E42" s="41">
        <v>4</v>
      </c>
      <c r="F42" s="41">
        <f t="shared" si="1"/>
        <v>4</v>
      </c>
      <c r="G42" s="46">
        <f t="shared" si="0"/>
        <v>4</v>
      </c>
    </row>
    <row r="43" spans="1:7" x14ac:dyDescent="0.3">
      <c r="A43" s="47" t="str">
        <f>+'RESUMEN METRADO'!B41</f>
        <v>04.10.03.06</v>
      </c>
      <c r="B43" s="47" t="str">
        <f>+'RESUMEN METRADO'!C41</f>
        <v>CODO 90°xØ2"; ACERO INOXIDABLE 304</v>
      </c>
      <c r="C43" s="63" t="str">
        <f>+'RESUMEN METRADO'!D41</f>
        <v>UND</v>
      </c>
      <c r="D43" s="41">
        <v>1</v>
      </c>
      <c r="E43" s="41">
        <v>2</v>
      </c>
      <c r="F43" s="41">
        <f t="shared" si="1"/>
        <v>2</v>
      </c>
      <c r="G43" s="46">
        <f t="shared" si="0"/>
        <v>2</v>
      </c>
    </row>
    <row r="44" spans="1:7" x14ac:dyDescent="0.3">
      <c r="A44" s="47" t="e">
        <f>+'RESUMEN METRADO'!#REF!</f>
        <v>#REF!</v>
      </c>
      <c r="B44" s="47" t="e">
        <f>+'RESUMEN METRADO'!#REF!</f>
        <v>#REF!</v>
      </c>
      <c r="C44" s="63" t="e">
        <f>+'RESUMEN METRADO'!#REF!</f>
        <v>#REF!</v>
      </c>
      <c r="D44" s="41">
        <v>1</v>
      </c>
      <c r="E44" s="41">
        <v>4</v>
      </c>
      <c r="F44" s="41">
        <f t="shared" si="1"/>
        <v>4</v>
      </c>
      <c r="G44" s="46">
        <f t="shared" si="0"/>
        <v>4</v>
      </c>
    </row>
    <row r="45" spans="1:7" x14ac:dyDescent="0.3">
      <c r="A45" s="47" t="str">
        <f>+'RESUMEN METRADO'!B42</f>
        <v>04.10.03.07</v>
      </c>
      <c r="B45" s="47" t="str">
        <f>+'RESUMEN METRADO'!C42</f>
        <v>UNION UNIVERSAL DE 2"</v>
      </c>
      <c r="C45" s="63" t="str">
        <f>+'RESUMEN METRADO'!D42</f>
        <v>UND</v>
      </c>
      <c r="D45" s="41">
        <v>1</v>
      </c>
      <c r="E45" s="41">
        <v>4</v>
      </c>
      <c r="F45" s="41">
        <f t="shared" si="1"/>
        <v>4</v>
      </c>
      <c r="G45" s="46">
        <f t="shared" si="0"/>
        <v>4</v>
      </c>
    </row>
    <row r="46" spans="1:7" x14ac:dyDescent="0.3">
      <c r="A46" s="47" t="str">
        <f>+'RESUMEN METRADO'!B43</f>
        <v>04.10.03.08</v>
      </c>
      <c r="B46" s="47" t="str">
        <f>+'RESUMEN METRADO'!C43</f>
        <v>TUBERIA Ø4", PVC CL 10</v>
      </c>
      <c r="C46" s="63" t="str">
        <f>+'RESUMEN METRADO'!D43</f>
        <v>ML</v>
      </c>
      <c r="D46" s="41">
        <v>1</v>
      </c>
      <c r="E46" s="41">
        <v>6.8</v>
      </c>
      <c r="F46" s="41">
        <f t="shared" si="1"/>
        <v>6.8</v>
      </c>
      <c r="G46" s="46">
        <f t="shared" si="0"/>
        <v>6.8</v>
      </c>
    </row>
    <row r="47" spans="1:7" x14ac:dyDescent="0.3">
      <c r="A47" s="47" t="str">
        <f>+'RESUMEN METRADO'!B44</f>
        <v>04.10.03.09</v>
      </c>
      <c r="B47" s="47" t="str">
        <f>+'RESUMEN METRADO'!C44</f>
        <v>CODO 90°xØ4", PVC CLASE 10</v>
      </c>
      <c r="C47" s="63" t="str">
        <f>+'RESUMEN METRADO'!D44</f>
        <v>UND</v>
      </c>
      <c r="D47" s="41">
        <v>1</v>
      </c>
      <c r="E47" s="41">
        <v>10</v>
      </c>
      <c r="F47" s="41">
        <f t="shared" si="1"/>
        <v>10</v>
      </c>
      <c r="G47" s="46">
        <f t="shared" si="0"/>
        <v>10</v>
      </c>
    </row>
    <row r="48" spans="1:7" x14ac:dyDescent="0.3">
      <c r="A48" s="47" t="str">
        <f>+'RESUMEN METRADO'!B45</f>
        <v>04.10.03.10</v>
      </c>
      <c r="B48" s="47" t="str">
        <f>+'RESUMEN METRADO'!C45</f>
        <v>COLGADOR TIPO GOTA PARA TUBERIA DE Ø4"</v>
      </c>
      <c r="C48" s="63" t="str">
        <f>+'RESUMEN METRADO'!D45</f>
        <v>UND</v>
      </c>
      <c r="D48" s="41">
        <v>1</v>
      </c>
      <c r="E48" s="41">
        <v>3</v>
      </c>
      <c r="F48" s="41">
        <f t="shared" si="1"/>
        <v>3</v>
      </c>
      <c r="G48" s="46">
        <f t="shared" si="0"/>
        <v>3</v>
      </c>
    </row>
    <row r="49" spans="1:7" x14ac:dyDescent="0.3">
      <c r="A49" s="47" t="str">
        <f>+'RESUMEN METRADO'!B46</f>
        <v>04.10.03.11</v>
      </c>
      <c r="B49" s="47" t="str">
        <f>+'RESUMEN METRADO'!C46</f>
        <v>MANOMETRO</v>
      </c>
      <c r="C49" s="63" t="str">
        <f>+'RESUMEN METRADO'!D46</f>
        <v>UND</v>
      </c>
      <c r="D49" s="41">
        <v>1</v>
      </c>
      <c r="E49" s="41">
        <v>1</v>
      </c>
      <c r="F49" s="41">
        <f t="shared" si="1"/>
        <v>1</v>
      </c>
      <c r="G49" s="46">
        <f t="shared" si="0"/>
        <v>1</v>
      </c>
    </row>
    <row r="50" spans="1:7" x14ac:dyDescent="0.3">
      <c r="A50" s="48" t="str">
        <f>+'RESUMEN METRADO'!B47</f>
        <v>04.10.04</v>
      </c>
      <c r="B50" s="48" t="str">
        <f>+'RESUMEN METRADO'!C47</f>
        <v>SUM. E INST. DE ARBOL DE TUBERÍAS Y ACCESORIOS DE LIMPIA</v>
      </c>
      <c r="C50" s="69"/>
      <c r="D50" s="41"/>
      <c r="E50" s="41"/>
      <c r="F50" s="41"/>
      <c r="G50" s="46"/>
    </row>
    <row r="51" spans="1:7" x14ac:dyDescent="0.3">
      <c r="A51" s="47" t="str">
        <f>+'RESUMEN METRADO'!B48</f>
        <v>04.10.04.01</v>
      </c>
      <c r="B51" s="47" t="str">
        <f>+'RESUMEN METRADO'!C48</f>
        <v>BRIDA ACERO INOXIDABLE-∅3"</v>
      </c>
      <c r="C51" s="63" t="str">
        <f>+'RESUMEN METRADO'!D48</f>
        <v>UND</v>
      </c>
      <c r="D51" s="41">
        <v>1</v>
      </c>
      <c r="E51" s="41">
        <v>8</v>
      </c>
      <c r="F51" s="41">
        <f t="shared" si="1"/>
        <v>8</v>
      </c>
      <c r="G51" s="46">
        <f t="shared" si="0"/>
        <v>8</v>
      </c>
    </row>
    <row r="52" spans="1:7" x14ac:dyDescent="0.3">
      <c r="A52" s="47" t="str">
        <f>+'RESUMEN METRADO'!B49</f>
        <v>04.10.04.02</v>
      </c>
      <c r="B52" s="47" t="str">
        <f>+'RESUMEN METRADO'!C49</f>
        <v>BRIDA ROMPE AGUA-∅3"</v>
      </c>
      <c r="C52" s="63" t="str">
        <f>+'RESUMEN METRADO'!D49</f>
        <v>UND</v>
      </c>
      <c r="D52" s="41">
        <v>1</v>
      </c>
      <c r="E52" s="41">
        <v>2</v>
      </c>
      <c r="F52" s="41">
        <f t="shared" si="1"/>
        <v>2</v>
      </c>
      <c r="G52" s="46">
        <f t="shared" si="0"/>
        <v>2</v>
      </c>
    </row>
    <row r="53" spans="1:7" x14ac:dyDescent="0.3">
      <c r="A53" s="47" t="str">
        <f>+'RESUMEN METRADO'!B50</f>
        <v>04.10.04.03</v>
      </c>
      <c r="B53" s="47" t="str">
        <f>+'RESUMEN METRADO'!C50</f>
        <v>TUBERIA DE ACERO INOXIDABLE 304-∅3"</v>
      </c>
      <c r="C53" s="63" t="str">
        <f>+'RESUMEN METRADO'!D50</f>
        <v>ML</v>
      </c>
      <c r="D53" s="41">
        <v>1</v>
      </c>
      <c r="E53" s="41">
        <v>4</v>
      </c>
      <c r="F53" s="41">
        <f t="shared" si="1"/>
        <v>4</v>
      </c>
      <c r="G53" s="46">
        <f t="shared" si="0"/>
        <v>4</v>
      </c>
    </row>
    <row r="54" spans="1:7" x14ac:dyDescent="0.3">
      <c r="A54" s="47" t="str">
        <f>+'RESUMEN METRADO'!B51</f>
        <v>04.10.04.04</v>
      </c>
      <c r="B54" s="47" t="str">
        <f>+'RESUMEN METRADO'!C51</f>
        <v>VÁLVULA COMPUERTA-Ø3"</v>
      </c>
      <c r="C54" s="63" t="str">
        <f>+'RESUMEN METRADO'!D51</f>
        <v>UND</v>
      </c>
      <c r="D54" s="41">
        <v>1</v>
      </c>
      <c r="E54" s="41">
        <v>2</v>
      </c>
      <c r="F54" s="41">
        <f t="shared" si="1"/>
        <v>2</v>
      </c>
      <c r="G54" s="46">
        <f t="shared" si="0"/>
        <v>2</v>
      </c>
    </row>
    <row r="55" spans="1:7" x14ac:dyDescent="0.3">
      <c r="A55" s="47" t="str">
        <f>+'RESUMEN METRADO'!B52</f>
        <v>04.10.04.05</v>
      </c>
      <c r="B55" s="47" t="str">
        <f>+'RESUMEN METRADO'!C52</f>
        <v>CODO 90°xØ3"; ACERO INOXIDABLE 304</v>
      </c>
      <c r="C55" s="63" t="str">
        <f>+'RESUMEN METRADO'!D52</f>
        <v>UND</v>
      </c>
      <c r="D55" s="41">
        <v>1</v>
      </c>
      <c r="E55" s="41">
        <v>2</v>
      </c>
      <c r="F55" s="41">
        <f t="shared" si="1"/>
        <v>2</v>
      </c>
      <c r="G55" s="46">
        <f t="shared" si="0"/>
        <v>2</v>
      </c>
    </row>
    <row r="56" spans="1:7" x14ac:dyDescent="0.3">
      <c r="A56" s="48" t="str">
        <f>+'RESUMEN METRADO'!B53</f>
        <v>04.10.05</v>
      </c>
      <c r="B56" s="48" t="str">
        <f>+'RESUMEN METRADO'!C53</f>
        <v>SUM. E INST. DE ARBOL DE TUBERÍAS Y ACCESORIOS DE REBOSE</v>
      </c>
      <c r="C56" s="69"/>
      <c r="D56" s="41"/>
      <c r="E56" s="41"/>
      <c r="F56" s="41"/>
      <c r="G56" s="46"/>
    </row>
    <row r="57" spans="1:7" x14ac:dyDescent="0.3">
      <c r="A57" s="47" t="str">
        <f>+'RESUMEN METRADO'!B54</f>
        <v>04.10.05.01</v>
      </c>
      <c r="B57" s="47" t="str">
        <f>+'RESUMEN METRADO'!C54</f>
        <v>BRIDA ACERO INOXIDABLE-∅6"</v>
      </c>
      <c r="C57" s="63" t="str">
        <f>+'RESUMEN METRADO'!D54</f>
        <v>UND</v>
      </c>
      <c r="D57" s="41">
        <v>1</v>
      </c>
      <c r="E57" s="41">
        <v>10</v>
      </c>
      <c r="F57" s="41">
        <f t="shared" si="1"/>
        <v>10</v>
      </c>
      <c r="G57" s="46">
        <f t="shared" si="0"/>
        <v>10</v>
      </c>
    </row>
    <row r="58" spans="1:7" x14ac:dyDescent="0.3">
      <c r="A58" s="47" t="str">
        <f>+'RESUMEN METRADO'!B55</f>
        <v>04.10.05.02</v>
      </c>
      <c r="B58" s="47" t="str">
        <f>+'RESUMEN METRADO'!C55</f>
        <v>BRIDA ROMPE AGUA-∅6"</v>
      </c>
      <c r="C58" s="63" t="str">
        <f>+'RESUMEN METRADO'!D55</f>
        <v>UND</v>
      </c>
      <c r="D58" s="41">
        <v>1</v>
      </c>
      <c r="E58" s="41">
        <v>2</v>
      </c>
      <c r="F58" s="41">
        <f t="shared" si="1"/>
        <v>2</v>
      </c>
      <c r="G58" s="46">
        <f t="shared" si="0"/>
        <v>2</v>
      </c>
    </row>
    <row r="59" spans="1:7" x14ac:dyDescent="0.3">
      <c r="A59" s="47" t="str">
        <f>+'RESUMEN METRADO'!B56</f>
        <v>04.10.05.03</v>
      </c>
      <c r="B59" s="47" t="str">
        <f>+'RESUMEN METRADO'!C56</f>
        <v>TUBERIA DE ACERO INOXIDABLE 304-∅6"</v>
      </c>
      <c r="C59" s="63" t="str">
        <f>+'RESUMEN METRADO'!D56</f>
        <v>ML</v>
      </c>
      <c r="D59" s="41">
        <v>1</v>
      </c>
      <c r="E59" s="41">
        <v>6</v>
      </c>
      <c r="F59" s="41">
        <f t="shared" si="1"/>
        <v>6</v>
      </c>
      <c r="G59" s="46">
        <f t="shared" si="0"/>
        <v>6</v>
      </c>
    </row>
    <row r="60" spans="1:7" x14ac:dyDescent="0.3">
      <c r="A60" s="47" t="str">
        <f>+'RESUMEN METRADO'!B57</f>
        <v>04.10.05.04</v>
      </c>
      <c r="B60" s="47" t="str">
        <f>+'RESUMEN METRADO'!C57</f>
        <v>CODO 90°xØ6"; ACERO INOXIDABLE 304</v>
      </c>
      <c r="C60" s="63" t="str">
        <f>+'RESUMEN METRADO'!D57</f>
        <v>UND</v>
      </c>
      <c r="D60" s="41">
        <v>1</v>
      </c>
      <c r="E60" s="41">
        <v>2</v>
      </c>
      <c r="F60" s="41">
        <f t="shared" si="1"/>
        <v>2</v>
      </c>
      <c r="G60" s="46">
        <f t="shared" si="0"/>
        <v>2</v>
      </c>
    </row>
    <row r="61" spans="1:7" x14ac:dyDescent="0.3">
      <c r="A61" s="47" t="str">
        <f>+'RESUMEN METRADO'!B58</f>
        <v>04.10.05.05</v>
      </c>
      <c r="B61" s="47" t="str">
        <f>+'RESUMEN METRADO'!C58</f>
        <v>TEE Ø6"xØ6"; ACERO INOXIDABLE 304</v>
      </c>
      <c r="C61" s="63" t="str">
        <f>+'RESUMEN METRADO'!D58</f>
        <v>UND</v>
      </c>
      <c r="D61" s="41">
        <v>1</v>
      </c>
      <c r="E61" s="41">
        <v>2</v>
      </c>
      <c r="F61" s="41">
        <f t="shared" si="1"/>
        <v>2</v>
      </c>
      <c r="G61" s="46">
        <f t="shared" si="0"/>
        <v>2</v>
      </c>
    </row>
    <row r="62" spans="1:7" x14ac:dyDescent="0.3">
      <c r="A62" s="47" t="str">
        <f>+'RESUMEN METRADO'!B59</f>
        <v>04.10.05.06</v>
      </c>
      <c r="B62" s="47" t="str">
        <f>+'RESUMEN METRADO'!C59</f>
        <v>ABRAZADERA PARA TUBERIA DE Ø6"</v>
      </c>
      <c r="C62" s="63" t="str">
        <f>+'RESUMEN METRADO'!D59</f>
        <v>UND</v>
      </c>
      <c r="D62" s="41">
        <v>1</v>
      </c>
      <c r="E62" s="41">
        <v>3</v>
      </c>
      <c r="F62" s="41">
        <f t="shared" si="1"/>
        <v>3</v>
      </c>
      <c r="G62" s="46">
        <f t="shared" si="0"/>
        <v>3</v>
      </c>
    </row>
    <row r="63" spans="1:7" x14ac:dyDescent="0.3">
      <c r="A63" s="114" t="str">
        <f>+'RESUMEN METRADO'!B60</f>
        <v>04.11</v>
      </c>
      <c r="B63" s="115" t="str">
        <f>+'RESUMEN METRADO'!C60</f>
        <v>CÁMARA DE BOMBEO 50.00 M3</v>
      </c>
      <c r="C63" s="45"/>
      <c r="D63" s="41"/>
      <c r="E63" s="41"/>
      <c r="F63" s="41"/>
      <c r="G63" s="50"/>
    </row>
    <row r="64" spans="1:7" x14ac:dyDescent="0.3">
      <c r="A64" s="48" t="str">
        <f>+'RESUMEN METRADO'!B61</f>
        <v>04.11.01</v>
      </c>
      <c r="B64" s="48" t="str">
        <f>+'RESUMEN METRADO'!C61</f>
        <v>SUM. E INST. DE ARBOL DE INGRESO A LA CÁMARA DE BOMBEO DE PVC- CL10</v>
      </c>
      <c r="C64" s="63"/>
      <c r="D64" s="41"/>
      <c r="E64" s="41"/>
      <c r="F64" s="41"/>
      <c r="G64" s="46"/>
    </row>
    <row r="65" spans="1:7" x14ac:dyDescent="0.3">
      <c r="A65" s="47" t="str">
        <f>+'RESUMEN METRADO'!B62</f>
        <v>04.11.01.01</v>
      </c>
      <c r="B65" s="47" t="str">
        <f>+'RESUMEN METRADO'!C62</f>
        <v>TUBERIA DE Ø1"; PVC CLASE 10</v>
      </c>
      <c r="C65" s="63" t="str">
        <f>+'RESUMEN METRADO'!D62</f>
        <v>ML</v>
      </c>
      <c r="D65" s="41">
        <v>1</v>
      </c>
      <c r="E65" s="41">
        <v>10</v>
      </c>
      <c r="F65" s="41">
        <f>+E65*D65</f>
        <v>10</v>
      </c>
      <c r="G65" s="46">
        <f t="shared" ref="G65:G75" si="2">+F65</f>
        <v>10</v>
      </c>
    </row>
    <row r="66" spans="1:7" x14ac:dyDescent="0.3">
      <c r="A66" s="47" t="str">
        <f>+'RESUMEN METRADO'!B63</f>
        <v>04.11.01.02</v>
      </c>
      <c r="B66" s="47" t="str">
        <f>+'RESUMEN METRADO'!C63</f>
        <v>BRIDA ROMPE AGUA DE Ø1"</v>
      </c>
      <c r="C66" s="63" t="str">
        <f>+'RESUMEN METRADO'!D63</f>
        <v>UND</v>
      </c>
      <c r="D66" s="41">
        <v>1</v>
      </c>
      <c r="E66" s="41">
        <v>1</v>
      </c>
      <c r="F66" s="41">
        <f t="shared" ref="F66:F75" si="3">+E66*D66</f>
        <v>1</v>
      </c>
      <c r="G66" s="46">
        <f t="shared" si="2"/>
        <v>1</v>
      </c>
    </row>
    <row r="67" spans="1:7" x14ac:dyDescent="0.3">
      <c r="A67" s="47" t="str">
        <f>+'RESUMEN METRADO'!B64</f>
        <v>04.11.01.03</v>
      </c>
      <c r="B67" s="47" t="str">
        <f>+'RESUMEN METRADO'!C64</f>
        <v>VÁLVULA FLOTADOR DE 1"</v>
      </c>
      <c r="C67" s="63" t="str">
        <f>+'RESUMEN METRADO'!D64</f>
        <v>UND</v>
      </c>
      <c r="D67" s="41">
        <v>1</v>
      </c>
      <c r="E67" s="41">
        <v>1</v>
      </c>
      <c r="F67" s="41">
        <f t="shared" si="3"/>
        <v>1</v>
      </c>
      <c r="G67" s="46">
        <f t="shared" si="2"/>
        <v>1</v>
      </c>
    </row>
    <row r="68" spans="1:7" x14ac:dyDescent="0.3">
      <c r="A68" s="48" t="str">
        <f>+'RESUMEN METRADO'!B65</f>
        <v>04.11.02</v>
      </c>
      <c r="B68" s="48" t="str">
        <f>+'RESUMEN METRADO'!C65</f>
        <v>SUM. E INST. DE ARBOL SUCCIÓN DE LA CÁMARA DE BOMBEO</v>
      </c>
      <c r="C68" s="63"/>
      <c r="D68" s="41"/>
      <c r="E68" s="41"/>
      <c r="F68" s="41"/>
      <c r="G68" s="46"/>
    </row>
    <row r="69" spans="1:7" x14ac:dyDescent="0.3">
      <c r="A69" s="47" t="str">
        <f>+'RESUMEN METRADO'!B66</f>
        <v>04.11.02.01</v>
      </c>
      <c r="B69" s="47" t="str">
        <f>+'RESUMEN METRADO'!C66</f>
        <v>VÁLVULA DE PIE C/CANASTILLA Ø2.1/2", ACERO INOX.</v>
      </c>
      <c r="C69" s="63" t="str">
        <f>+'RESUMEN METRADO'!D66</f>
        <v>UND</v>
      </c>
      <c r="D69" s="41">
        <v>1</v>
      </c>
      <c r="E69" s="41">
        <v>2</v>
      </c>
      <c r="F69" s="41">
        <f t="shared" si="3"/>
        <v>2</v>
      </c>
      <c r="G69" s="46">
        <f t="shared" si="2"/>
        <v>2</v>
      </c>
    </row>
    <row r="70" spans="1:7" x14ac:dyDescent="0.3">
      <c r="A70" s="47" t="str">
        <f>+'RESUMEN METRADO'!B67</f>
        <v>04.11.02.02</v>
      </c>
      <c r="B70" s="47" t="str">
        <f>+'RESUMEN METRADO'!C67</f>
        <v>TUBERÍA ∅ 2.1/2" CR; CLASE 10 PVC</v>
      </c>
      <c r="C70" s="63" t="str">
        <f>+'RESUMEN METRADO'!D67</f>
        <v>ML</v>
      </c>
      <c r="D70" s="41">
        <v>1</v>
      </c>
      <c r="E70" s="41">
        <v>10</v>
      </c>
      <c r="F70" s="41">
        <f t="shared" si="3"/>
        <v>10</v>
      </c>
      <c r="G70" s="46">
        <f t="shared" si="2"/>
        <v>10</v>
      </c>
    </row>
    <row r="71" spans="1:7" x14ac:dyDescent="0.3">
      <c r="A71" s="47" t="str">
        <f>+'RESUMEN METRADO'!B68</f>
        <v>04.11.02.03</v>
      </c>
      <c r="B71" s="47" t="str">
        <f>+'RESUMEN METRADO'!C68</f>
        <v>BOMBA CENTRÍFUGA DE 3HP</v>
      </c>
      <c r="C71" s="63" t="str">
        <f>+'RESUMEN METRADO'!D68</f>
        <v>UND</v>
      </c>
      <c r="D71" s="41">
        <v>1</v>
      </c>
      <c r="E71" s="41">
        <v>2</v>
      </c>
      <c r="F71" s="41">
        <f t="shared" si="3"/>
        <v>2</v>
      </c>
      <c r="G71" s="46">
        <f t="shared" si="2"/>
        <v>2</v>
      </c>
    </row>
    <row r="72" spans="1:7" x14ac:dyDescent="0.3">
      <c r="A72" s="47" t="str">
        <f>+'RESUMEN METRADO'!B69</f>
        <v>04.11.02.04</v>
      </c>
      <c r="B72" s="47" t="str">
        <f>+'RESUMEN METRADO'!C69</f>
        <v>CODO ROSCADO DE ∅ 2.1/2" X 90°; PVC</v>
      </c>
      <c r="C72" s="63" t="str">
        <f>+'RESUMEN METRADO'!D69</f>
        <v>UND</v>
      </c>
      <c r="D72" s="41">
        <v>1</v>
      </c>
      <c r="E72" s="41">
        <v>2</v>
      </c>
      <c r="F72" s="41">
        <f t="shared" si="3"/>
        <v>2</v>
      </c>
      <c r="G72" s="46">
        <f t="shared" si="2"/>
        <v>2</v>
      </c>
    </row>
    <row r="73" spans="1:7" x14ac:dyDescent="0.3">
      <c r="A73" s="48" t="str">
        <f>+'RESUMEN METRADO'!B70</f>
        <v>04.11.03</v>
      </c>
      <c r="B73" s="48" t="str">
        <f>+'RESUMEN METRADO'!C70</f>
        <v>SUM. E INST. DE ARBOL IMPULSIÓN DE LA CÁMARA DE BOMBEO</v>
      </c>
      <c r="C73" s="63"/>
      <c r="D73" s="41"/>
      <c r="E73" s="41"/>
      <c r="F73" s="41"/>
      <c r="G73" s="46"/>
    </row>
    <row r="74" spans="1:7" x14ac:dyDescent="0.3">
      <c r="A74" s="47" t="str">
        <f>+'RESUMEN METRADO'!B71</f>
        <v>04.11.01.01</v>
      </c>
      <c r="B74" s="47" t="str">
        <f>+'RESUMEN METRADO'!C71</f>
        <v>UNION UNIVERSAL PVC ∅ 2"</v>
      </c>
      <c r="C74" s="63" t="str">
        <f>+'RESUMEN METRADO'!D71</f>
        <v>UND</v>
      </c>
      <c r="D74" s="41">
        <v>1</v>
      </c>
      <c r="E74" s="41">
        <v>4</v>
      </c>
      <c r="F74" s="41">
        <f t="shared" si="3"/>
        <v>4</v>
      </c>
      <c r="G74" s="46">
        <f t="shared" si="2"/>
        <v>4</v>
      </c>
    </row>
    <row r="75" spans="1:7" x14ac:dyDescent="0.3">
      <c r="A75" s="47" t="str">
        <f>+'RESUMEN METRADO'!B72</f>
        <v>04.11.01.02</v>
      </c>
      <c r="B75" s="47" t="str">
        <f>+'RESUMEN METRADO'!C72</f>
        <v>SOPORTE SP</v>
      </c>
      <c r="C75" s="63" t="str">
        <f>+'RESUMEN METRADO'!D72</f>
        <v>UND</v>
      </c>
      <c r="D75" s="41">
        <v>1</v>
      </c>
      <c r="E75" s="41">
        <v>2</v>
      </c>
      <c r="F75" s="41">
        <f t="shared" si="3"/>
        <v>2</v>
      </c>
      <c r="G75" s="46">
        <f t="shared" si="2"/>
        <v>2</v>
      </c>
    </row>
    <row r="76" spans="1:7" x14ac:dyDescent="0.3">
      <c r="A76" s="47" t="str">
        <f>+'RESUMEN METRADO'!B73</f>
        <v>04.11.01.03</v>
      </c>
      <c r="B76" s="47" t="str">
        <f>+'RESUMEN METRADO'!C73</f>
        <v>CODO ROSCADO DE ∅ 2" X 90°; PVC</v>
      </c>
      <c r="C76" s="63" t="str">
        <f>+'RESUMEN METRADO'!D73</f>
        <v>UND</v>
      </c>
      <c r="D76" s="41">
        <v>1</v>
      </c>
      <c r="E76" s="41">
        <v>3</v>
      </c>
      <c r="F76" s="41">
        <f t="shared" ref="F76:F84" si="4">+E76*D76</f>
        <v>3</v>
      </c>
      <c r="G76" s="46">
        <f t="shared" ref="G76:G84" si="5">+F76</f>
        <v>3</v>
      </c>
    </row>
    <row r="77" spans="1:7" x14ac:dyDescent="0.3">
      <c r="A77" s="47" t="str">
        <f>+'RESUMEN METRADO'!B74</f>
        <v>04.11.01.04</v>
      </c>
      <c r="B77" s="47" t="str">
        <f>+'RESUMEN METRADO'!C74</f>
        <v>TEE PVC DE ∅ 2"</v>
      </c>
      <c r="C77" s="63" t="str">
        <f>+'RESUMEN METRADO'!D74</f>
        <v>UND</v>
      </c>
      <c r="D77" s="41">
        <v>1</v>
      </c>
      <c r="E77" s="41">
        <v>1</v>
      </c>
      <c r="F77" s="41">
        <f t="shared" si="4"/>
        <v>1</v>
      </c>
      <c r="G77" s="46">
        <f t="shared" si="5"/>
        <v>1</v>
      </c>
    </row>
    <row r="78" spans="1:7" x14ac:dyDescent="0.3">
      <c r="A78" s="47" t="str">
        <f>+'RESUMEN METRADO'!B75</f>
        <v>04.11.01.05</v>
      </c>
      <c r="B78" s="47" t="str">
        <f>+'RESUMEN METRADO'!C75</f>
        <v>TUBERÍA ∅ 2" CR; CLASE 10 PVC</v>
      </c>
      <c r="C78" s="63" t="str">
        <f>+'RESUMEN METRADO'!D75</f>
        <v>ML</v>
      </c>
      <c r="D78" s="41">
        <v>1</v>
      </c>
      <c r="E78" s="41">
        <v>10</v>
      </c>
      <c r="F78" s="41">
        <f t="shared" si="4"/>
        <v>10</v>
      </c>
      <c r="G78" s="46">
        <f t="shared" si="5"/>
        <v>10</v>
      </c>
    </row>
    <row r="79" spans="1:7" x14ac:dyDescent="0.3">
      <c r="A79" s="47" t="str">
        <f>+'RESUMEN METRADO'!B76</f>
        <v>04.11.01.06</v>
      </c>
      <c r="B79" s="47" t="str">
        <f>+'RESUMEN METRADO'!C76</f>
        <v>VÁLVULA CHECK DE ∅ 2"; BRONCE</v>
      </c>
      <c r="C79" s="63" t="str">
        <f>+'RESUMEN METRADO'!D76</f>
        <v>UND</v>
      </c>
      <c r="D79" s="41">
        <v>1</v>
      </c>
      <c r="E79" s="41">
        <v>2</v>
      </c>
      <c r="F79" s="41">
        <f t="shared" si="4"/>
        <v>2</v>
      </c>
      <c r="G79" s="46">
        <f t="shared" si="5"/>
        <v>2</v>
      </c>
    </row>
    <row r="80" spans="1:7" x14ac:dyDescent="0.3">
      <c r="A80" s="47" t="str">
        <f>+'RESUMEN METRADO'!B77</f>
        <v>04.11.01.07</v>
      </c>
      <c r="B80" s="47" t="str">
        <f>+'RESUMEN METRADO'!C77</f>
        <v>VÁLVULA COMPUERTA DE ∅ 2"; BRONCE</v>
      </c>
      <c r="C80" s="63" t="str">
        <f>+'RESUMEN METRADO'!D77</f>
        <v>UND</v>
      </c>
      <c r="D80" s="41">
        <v>1</v>
      </c>
      <c r="E80" s="41">
        <v>2</v>
      </c>
      <c r="F80" s="41">
        <f t="shared" si="4"/>
        <v>2</v>
      </c>
      <c r="G80" s="46">
        <f t="shared" si="5"/>
        <v>2</v>
      </c>
    </row>
    <row r="81" spans="1:7" x14ac:dyDescent="0.3">
      <c r="A81" s="48" t="str">
        <f>+'RESUMEN METRADO'!B78</f>
        <v>04.11.04</v>
      </c>
      <c r="B81" s="48" t="str">
        <f>+'RESUMEN METRADO'!C78</f>
        <v>SUM. E INST. DE ARBOL DE REBOSE DE LA CÁMARA DE BOMBEO</v>
      </c>
      <c r="C81" s="63"/>
      <c r="D81" s="41"/>
      <c r="E81" s="41"/>
      <c r="F81" s="41"/>
      <c r="G81" s="46"/>
    </row>
    <row r="82" spans="1:7" x14ac:dyDescent="0.3">
      <c r="A82" s="47" t="str">
        <f>+'RESUMEN METRADO'!B79</f>
        <v>04.11.04.01</v>
      </c>
      <c r="B82" s="47" t="str">
        <f>+'RESUMEN METRADO'!C79</f>
        <v>TUBERIA DE Ø4"; PVC CLASE 10</v>
      </c>
      <c r="C82" s="63" t="str">
        <f>+'RESUMEN METRADO'!D79</f>
        <v>ML</v>
      </c>
      <c r="D82" s="41">
        <v>1</v>
      </c>
      <c r="E82" s="41">
        <v>2</v>
      </c>
      <c r="F82" s="41">
        <f t="shared" si="4"/>
        <v>2</v>
      </c>
      <c r="G82" s="46">
        <f t="shared" si="5"/>
        <v>2</v>
      </c>
    </row>
    <row r="83" spans="1:7" x14ac:dyDescent="0.3">
      <c r="A83" s="47" t="str">
        <f>+'RESUMEN METRADO'!B80</f>
        <v>04.11.04.02</v>
      </c>
      <c r="B83" s="47" t="str">
        <f>+'RESUMEN METRADO'!C80</f>
        <v>BRIDA ROMPE AGUA DE Ø4"</v>
      </c>
      <c r="C83" s="63" t="str">
        <f>+'RESUMEN METRADO'!D80</f>
        <v>UND</v>
      </c>
      <c r="D83" s="41">
        <v>1</v>
      </c>
      <c r="E83" s="41">
        <v>1</v>
      </c>
      <c r="F83" s="41">
        <f t="shared" si="4"/>
        <v>1</v>
      </c>
      <c r="G83" s="46">
        <f t="shared" si="5"/>
        <v>1</v>
      </c>
    </row>
    <row r="84" spans="1:7" x14ac:dyDescent="0.3">
      <c r="A84" s="47" t="str">
        <f>+'RESUMEN METRADO'!B81</f>
        <v>04.11.04.03</v>
      </c>
      <c r="B84" s="47" t="str">
        <f>+'RESUMEN METRADO'!C81</f>
        <v>CODO DE ∅ 4" X 90°; PVC</v>
      </c>
      <c r="C84" s="63" t="str">
        <f>+'RESUMEN METRADO'!D81</f>
        <v>UND</v>
      </c>
      <c r="D84" s="41">
        <v>1</v>
      </c>
      <c r="E84" s="41">
        <v>1</v>
      </c>
      <c r="F84" s="41">
        <f t="shared" si="4"/>
        <v>1</v>
      </c>
      <c r="G84" s="46">
        <f t="shared" si="5"/>
        <v>1</v>
      </c>
    </row>
  </sheetData>
  <mergeCells count="3">
    <mergeCell ref="A2:G2"/>
    <mergeCell ref="A3:G4"/>
    <mergeCell ref="A10:G10"/>
  </mergeCells>
  <printOptions horizontalCentered="1"/>
  <pageMargins left="0.78740157480314965" right="0.59055118110236227" top="0.78740157480314965" bottom="0.98425196850393704" header="0" footer="0.19685039370078741"/>
  <pageSetup paperSize="9" scale="72" orientation="portrait" r:id="rId1"/>
  <headerFooter>
    <oddFooter>&amp;A&amp;RPágina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M43"/>
  <sheetViews>
    <sheetView topLeftCell="B10" workbookViewId="0">
      <selection activeCell="I45" sqref="I45"/>
    </sheetView>
  </sheetViews>
  <sheetFormatPr baseColWidth="10" defaultColWidth="11.44140625" defaultRowHeight="14.4" x14ac:dyDescent="0.3"/>
  <cols>
    <col min="2" max="2" width="11.44140625" customWidth="1"/>
    <col min="3" max="4" width="15.6640625" customWidth="1"/>
    <col min="5" max="5" width="12.5546875" customWidth="1"/>
    <col min="8" max="8" width="11.44140625" customWidth="1"/>
  </cols>
  <sheetData>
    <row r="3" spans="2:13" x14ac:dyDescent="0.3">
      <c r="B3" s="2"/>
      <c r="C3" s="21" t="s">
        <v>9</v>
      </c>
      <c r="D3" s="22" t="e">
        <f>SUM(#REF!,#REF!)</f>
        <v>#REF!</v>
      </c>
    </row>
    <row r="4" spans="2:13" x14ac:dyDescent="0.3">
      <c r="B4" s="1"/>
      <c r="C4" s="21" t="s">
        <v>10</v>
      </c>
      <c r="D4" s="22" t="e">
        <f>SUM(I13:I15,I17:I18,I20:I22,I24:I25,I27:I37,#REF!,I39:I41,#REF!,#REF!,#REF!,#REF!,#REF!,#REF!)</f>
        <v>#REF!</v>
      </c>
    </row>
    <row r="5" spans="2:13" x14ac:dyDescent="0.3">
      <c r="B5" s="1"/>
      <c r="C5" s="21" t="s">
        <v>11</v>
      </c>
      <c r="D5" s="22" t="e">
        <f>SUM(#REF!,#REF!,#REF!)</f>
        <v>#REF!</v>
      </c>
    </row>
    <row r="6" spans="2:13" x14ac:dyDescent="0.3">
      <c r="B6" s="1"/>
      <c r="C6" s="21"/>
    </row>
    <row r="9" spans="2:13" x14ac:dyDescent="0.3">
      <c r="B9" s="2" t="s">
        <v>12</v>
      </c>
    </row>
    <row r="11" spans="2:13" x14ac:dyDescent="0.3">
      <c r="B11" s="142" t="s">
        <v>13</v>
      </c>
      <c r="C11" s="143" t="s">
        <v>14</v>
      </c>
      <c r="D11" s="143"/>
      <c r="E11" s="143"/>
      <c r="F11" s="143"/>
      <c r="G11" s="144" t="s">
        <v>15</v>
      </c>
      <c r="H11" s="144" t="s">
        <v>16</v>
      </c>
      <c r="I11" s="144" t="s">
        <v>17</v>
      </c>
      <c r="J11" s="144" t="s">
        <v>18</v>
      </c>
      <c r="K11" s="144" t="s">
        <v>19</v>
      </c>
      <c r="L11" s="144" t="s">
        <v>20</v>
      </c>
      <c r="M11" s="144" t="s">
        <v>21</v>
      </c>
    </row>
    <row r="12" spans="2:13" ht="39" customHeight="1" x14ac:dyDescent="0.3">
      <c r="B12" s="142"/>
      <c r="C12" s="3" t="s">
        <v>22</v>
      </c>
      <c r="D12" s="3" t="s">
        <v>23</v>
      </c>
      <c r="E12" s="4" t="s">
        <v>24</v>
      </c>
      <c r="F12" s="4" t="s">
        <v>25</v>
      </c>
      <c r="G12" s="144"/>
      <c r="H12" s="144"/>
      <c r="I12" s="144"/>
      <c r="J12" s="144"/>
      <c r="K12" s="144"/>
      <c r="L12" s="144"/>
      <c r="M12" s="144"/>
    </row>
    <row r="13" spans="2:13" x14ac:dyDescent="0.3">
      <c r="B13" s="9">
        <v>1</v>
      </c>
      <c r="C13" s="11" t="s">
        <v>26</v>
      </c>
      <c r="D13" s="31" t="s">
        <v>27</v>
      </c>
      <c r="E13" s="31">
        <v>0.3</v>
      </c>
      <c r="F13" s="32">
        <v>0.4</v>
      </c>
      <c r="G13" s="14" t="s">
        <v>28</v>
      </c>
      <c r="H13" s="8">
        <f>(4.01+1.75)</f>
        <v>5.76</v>
      </c>
      <c r="I13" s="20">
        <f>H13*1.1</f>
        <v>6.3360000000000003</v>
      </c>
      <c r="J13" s="7">
        <v>0.6</v>
      </c>
      <c r="K13" s="18">
        <f>(E13+F13)/2</f>
        <v>0.35</v>
      </c>
      <c r="L13" s="18">
        <f>I13*J13</f>
        <v>3.8016000000000001</v>
      </c>
      <c r="M13" s="16">
        <f>L13*K13</f>
        <v>1.33056</v>
      </c>
    </row>
    <row r="14" spans="2:13" x14ac:dyDescent="0.3">
      <c r="B14" s="10">
        <v>2</v>
      </c>
      <c r="C14" s="24" t="s">
        <v>26</v>
      </c>
      <c r="D14" s="5" t="s">
        <v>27</v>
      </c>
      <c r="E14" s="5">
        <v>0.3</v>
      </c>
      <c r="F14" s="13">
        <v>0.4</v>
      </c>
      <c r="G14" s="25" t="s">
        <v>28</v>
      </c>
      <c r="H14" s="26">
        <v>4.6399999999999997</v>
      </c>
      <c r="I14" s="27">
        <f>H14*1.1</f>
        <v>5.1040000000000001</v>
      </c>
      <c r="J14" s="28">
        <v>0.6</v>
      </c>
      <c r="K14" s="29">
        <f>(E14+F14)/2</f>
        <v>0.35</v>
      </c>
      <c r="L14" s="29">
        <f>I14*J14</f>
        <v>3.0623999999999998</v>
      </c>
      <c r="M14" s="30">
        <f>L14*K14</f>
        <v>1.0718399999999999</v>
      </c>
    </row>
    <row r="15" spans="2:13" x14ac:dyDescent="0.3">
      <c r="B15" s="10">
        <v>3</v>
      </c>
      <c r="C15" s="12" t="str">
        <f>D13</f>
        <v>CR1</v>
      </c>
      <c r="D15" s="5" t="s">
        <v>29</v>
      </c>
      <c r="E15" s="5">
        <f>F13</f>
        <v>0.4</v>
      </c>
      <c r="F15" s="13">
        <v>0.44</v>
      </c>
      <c r="G15" s="15" t="s">
        <v>28</v>
      </c>
      <c r="H15" s="6">
        <v>3.5</v>
      </c>
      <c r="I15" s="19">
        <f>H15*1.1</f>
        <v>3.8500000000000005</v>
      </c>
      <c r="J15" s="6">
        <v>0.6</v>
      </c>
      <c r="K15" s="19">
        <f>(E15+F15)/2</f>
        <v>0.42000000000000004</v>
      </c>
      <c r="L15" s="19">
        <f>I15*J15</f>
        <v>2.31</v>
      </c>
      <c r="M15" s="17">
        <f>K15*L15</f>
        <v>0.97020000000000006</v>
      </c>
    </row>
    <row r="16" spans="2:13" ht="8.1" customHeight="1" x14ac:dyDescent="0.3">
      <c r="B16" s="10"/>
      <c r="C16" s="12"/>
      <c r="D16" s="5"/>
      <c r="E16" s="5"/>
      <c r="F16" s="13"/>
      <c r="G16" s="15"/>
      <c r="H16" s="6"/>
      <c r="I16" s="19"/>
      <c r="J16" s="6"/>
      <c r="K16" s="19"/>
      <c r="L16" s="19"/>
      <c r="M16" s="17"/>
    </row>
    <row r="17" spans="2:13" x14ac:dyDescent="0.3">
      <c r="B17" s="10">
        <v>4</v>
      </c>
      <c r="C17" s="5" t="s">
        <v>29</v>
      </c>
      <c r="D17" s="5" t="s">
        <v>30</v>
      </c>
      <c r="E17" s="5">
        <f>F15</f>
        <v>0.44</v>
      </c>
      <c r="F17" s="13">
        <v>0.51</v>
      </c>
      <c r="G17" s="15" t="s">
        <v>28</v>
      </c>
      <c r="H17" s="6">
        <v>7</v>
      </c>
      <c r="I17" s="19">
        <f t="shared" ref="I17:I41" si="0">H17*1.1</f>
        <v>7.7000000000000011</v>
      </c>
      <c r="J17" s="6">
        <v>0.6</v>
      </c>
      <c r="K17" s="19">
        <f t="shared" ref="K17:K18" si="1">(E17+F17)/2</f>
        <v>0.47499999999999998</v>
      </c>
      <c r="L17" s="19">
        <f t="shared" ref="L17:L18" si="2">I17*J17</f>
        <v>4.62</v>
      </c>
      <c r="M17" s="17">
        <f t="shared" ref="M17:M18" si="3">K17*L17</f>
        <v>2.1945000000000001</v>
      </c>
    </row>
    <row r="18" spans="2:13" x14ac:dyDescent="0.3">
      <c r="B18" s="10">
        <v>5</v>
      </c>
      <c r="C18" s="12" t="str">
        <f t="shared" ref="C18:C35" si="4">D17</f>
        <v>CR3</v>
      </c>
      <c r="D18" s="5" t="s">
        <v>31</v>
      </c>
      <c r="E18" s="5">
        <f t="shared" ref="E18" si="5">F17</f>
        <v>0.51</v>
      </c>
      <c r="F18" s="13">
        <v>0.59</v>
      </c>
      <c r="G18" s="15" t="s">
        <v>28</v>
      </c>
      <c r="H18" s="6">
        <v>6.81</v>
      </c>
      <c r="I18" s="19">
        <f t="shared" si="0"/>
        <v>7.4910000000000005</v>
      </c>
      <c r="J18" s="6">
        <v>0.6</v>
      </c>
      <c r="K18" s="19">
        <f t="shared" si="1"/>
        <v>0.55000000000000004</v>
      </c>
      <c r="L18" s="19">
        <f t="shared" si="2"/>
        <v>4.4946000000000002</v>
      </c>
      <c r="M18" s="17">
        <f t="shared" si="3"/>
        <v>2.4720300000000002</v>
      </c>
    </row>
    <row r="19" spans="2:13" ht="8.1" customHeight="1" x14ac:dyDescent="0.3">
      <c r="B19" s="10"/>
      <c r="C19" s="12"/>
      <c r="D19" s="5"/>
      <c r="E19" s="5"/>
      <c r="F19" s="13"/>
      <c r="G19" s="15"/>
      <c r="H19" s="6"/>
      <c r="I19" s="19"/>
      <c r="J19" s="6"/>
      <c r="K19" s="19"/>
      <c r="L19" s="19"/>
      <c r="M19" s="17"/>
    </row>
    <row r="20" spans="2:13" x14ac:dyDescent="0.3">
      <c r="B20" s="10">
        <v>6</v>
      </c>
      <c r="C20" s="5" t="s">
        <v>32</v>
      </c>
      <c r="D20" s="5" t="s">
        <v>33</v>
      </c>
      <c r="E20" s="5">
        <v>0.45</v>
      </c>
      <c r="F20" s="13">
        <v>0.52</v>
      </c>
      <c r="G20" s="15" t="s">
        <v>28</v>
      </c>
      <c r="H20" s="6">
        <v>6.5</v>
      </c>
      <c r="I20" s="19">
        <f t="shared" si="0"/>
        <v>7.15</v>
      </c>
      <c r="J20" s="6">
        <v>0.6</v>
      </c>
      <c r="K20" s="19">
        <f t="shared" ref="K20:K22" si="6">(E20+F20)/2</f>
        <v>0.48499999999999999</v>
      </c>
      <c r="L20" s="19">
        <f t="shared" ref="L20:L22" si="7">I20*J20</f>
        <v>4.29</v>
      </c>
      <c r="M20" s="17">
        <f t="shared" ref="M20:M22" si="8">K20*L20</f>
        <v>2.0806499999999999</v>
      </c>
    </row>
    <row r="21" spans="2:13" x14ac:dyDescent="0.3">
      <c r="B21" s="10">
        <v>7</v>
      </c>
      <c r="C21" s="12" t="str">
        <f>D20</f>
        <v>CR5</v>
      </c>
      <c r="D21" s="5" t="s">
        <v>34</v>
      </c>
      <c r="E21" s="5">
        <f>F20</f>
        <v>0.52</v>
      </c>
      <c r="F21" s="13">
        <v>0.56999999999999995</v>
      </c>
      <c r="G21" s="15" t="s">
        <v>28</v>
      </c>
      <c r="H21" s="6">
        <v>4.75</v>
      </c>
      <c r="I21" s="19">
        <f t="shared" ref="I21" si="9">H21*1.1</f>
        <v>5.2250000000000005</v>
      </c>
      <c r="J21" s="6">
        <v>0.6</v>
      </c>
      <c r="K21" s="19">
        <f t="shared" ref="K21" si="10">(E21+F21)/2</f>
        <v>0.54499999999999993</v>
      </c>
      <c r="L21" s="19">
        <f t="shared" ref="L21" si="11">I21*J21</f>
        <v>3.1350000000000002</v>
      </c>
      <c r="M21" s="17">
        <f t="shared" ref="M21" si="12">K21*L21</f>
        <v>1.708575</v>
      </c>
    </row>
    <row r="22" spans="2:13" x14ac:dyDescent="0.3">
      <c r="B22" s="10">
        <v>8</v>
      </c>
      <c r="C22" s="12" t="str">
        <f>D21</f>
        <v>CR6</v>
      </c>
      <c r="D22" s="5" t="s">
        <v>31</v>
      </c>
      <c r="E22" s="5">
        <f>F21</f>
        <v>0.56999999999999995</v>
      </c>
      <c r="F22" s="13">
        <v>0.59</v>
      </c>
      <c r="G22" s="15" t="s">
        <v>28</v>
      </c>
      <c r="H22" s="6">
        <v>1.85</v>
      </c>
      <c r="I22" s="19">
        <f t="shared" si="0"/>
        <v>2.0350000000000001</v>
      </c>
      <c r="J22" s="6">
        <v>0.6</v>
      </c>
      <c r="K22" s="19">
        <f t="shared" si="6"/>
        <v>0.57999999999999996</v>
      </c>
      <c r="L22" s="19">
        <f t="shared" si="7"/>
        <v>1.2210000000000001</v>
      </c>
      <c r="M22" s="17">
        <f t="shared" si="8"/>
        <v>0.70818000000000003</v>
      </c>
    </row>
    <row r="23" spans="2:13" ht="8.1" customHeight="1" x14ac:dyDescent="0.3">
      <c r="B23" s="10"/>
      <c r="C23" s="12"/>
      <c r="D23" s="5"/>
      <c r="E23" s="5"/>
      <c r="F23" s="13"/>
      <c r="G23" s="15"/>
      <c r="H23" s="6"/>
      <c r="I23" s="19"/>
      <c r="J23" s="6"/>
      <c r="K23" s="19"/>
      <c r="L23" s="19"/>
      <c r="M23" s="17"/>
    </row>
    <row r="24" spans="2:13" x14ac:dyDescent="0.3">
      <c r="B24" s="10">
        <v>9</v>
      </c>
      <c r="C24" s="12" t="s">
        <v>35</v>
      </c>
      <c r="D24" s="5" t="s">
        <v>31</v>
      </c>
      <c r="E24" s="5">
        <v>0.3</v>
      </c>
      <c r="F24" s="13">
        <v>0.59</v>
      </c>
      <c r="G24" s="15" t="s">
        <v>28</v>
      </c>
      <c r="H24" s="6">
        <v>2.84</v>
      </c>
      <c r="I24" s="19">
        <f t="shared" si="0"/>
        <v>3.1240000000000001</v>
      </c>
      <c r="J24" s="6">
        <v>0.6</v>
      </c>
      <c r="K24" s="19">
        <f t="shared" ref="K24:K25" si="13">(E24+F24)/2</f>
        <v>0.44499999999999995</v>
      </c>
      <c r="L24" s="19">
        <f t="shared" ref="L24:L25" si="14">I24*J24</f>
        <v>1.8744000000000001</v>
      </c>
      <c r="M24" s="17">
        <f t="shared" ref="M24:M25" si="15">K24*L24</f>
        <v>0.83410799999999996</v>
      </c>
    </row>
    <row r="25" spans="2:13" x14ac:dyDescent="0.3">
      <c r="B25" s="10">
        <v>10</v>
      </c>
      <c r="C25" s="12" t="str">
        <f>D24</f>
        <v>CR7</v>
      </c>
      <c r="D25" s="5" t="s">
        <v>36</v>
      </c>
      <c r="E25" s="5">
        <f>F24</f>
        <v>0.59</v>
      </c>
      <c r="F25" s="13">
        <v>0.64</v>
      </c>
      <c r="G25" s="15" t="s">
        <v>28</v>
      </c>
      <c r="H25" s="6">
        <v>4.3</v>
      </c>
      <c r="I25" s="19">
        <f t="shared" si="0"/>
        <v>4.7300000000000004</v>
      </c>
      <c r="J25" s="6">
        <v>0.6</v>
      </c>
      <c r="K25" s="19">
        <f t="shared" si="13"/>
        <v>0.61499999999999999</v>
      </c>
      <c r="L25" s="19">
        <f t="shared" si="14"/>
        <v>2.8380000000000001</v>
      </c>
      <c r="M25" s="17">
        <f t="shared" si="15"/>
        <v>1.7453700000000001</v>
      </c>
    </row>
    <row r="26" spans="2:13" ht="8.1" customHeight="1" x14ac:dyDescent="0.3">
      <c r="B26" s="10"/>
      <c r="C26" s="12"/>
      <c r="D26" s="5"/>
      <c r="E26" s="5"/>
      <c r="F26" s="13"/>
      <c r="G26" s="15"/>
      <c r="H26" s="6"/>
      <c r="I26" s="19"/>
      <c r="J26" s="6"/>
      <c r="K26" s="19"/>
      <c r="L26" s="19"/>
      <c r="M26" s="17"/>
    </row>
    <row r="27" spans="2:13" x14ac:dyDescent="0.3">
      <c r="B27" s="10">
        <v>11</v>
      </c>
      <c r="C27" s="12" t="s">
        <v>37</v>
      </c>
      <c r="D27" s="5" t="s">
        <v>36</v>
      </c>
      <c r="E27" s="5">
        <v>0.3</v>
      </c>
      <c r="F27" s="13">
        <v>0.64</v>
      </c>
      <c r="G27" s="15" t="s">
        <v>28</v>
      </c>
      <c r="H27" s="6">
        <v>1.28</v>
      </c>
      <c r="I27" s="19">
        <f t="shared" si="0"/>
        <v>1.4080000000000001</v>
      </c>
      <c r="J27" s="6">
        <v>0.6</v>
      </c>
      <c r="K27" s="19">
        <f t="shared" ref="K27:K37" si="16">(E27+F27)/2</f>
        <v>0.47</v>
      </c>
      <c r="L27" s="19">
        <f t="shared" ref="L27:L37" si="17">I27*J27</f>
        <v>0.84480000000000011</v>
      </c>
      <c r="M27" s="17">
        <f t="shared" ref="M27:M37" si="18">K27*L27</f>
        <v>0.39705600000000002</v>
      </c>
    </row>
    <row r="28" spans="2:13" x14ac:dyDescent="0.3">
      <c r="B28" s="10">
        <v>12</v>
      </c>
      <c r="C28" s="5" t="s">
        <v>38</v>
      </c>
      <c r="D28" s="5" t="s">
        <v>39</v>
      </c>
      <c r="E28" s="5">
        <v>0.74</v>
      </c>
      <c r="F28" s="13">
        <v>0.79</v>
      </c>
      <c r="G28" s="15" t="s">
        <v>28</v>
      </c>
      <c r="H28" s="6">
        <v>4.1500000000000004</v>
      </c>
      <c r="I28" s="19">
        <f t="shared" si="0"/>
        <v>4.5650000000000004</v>
      </c>
      <c r="J28" s="6">
        <v>0.6</v>
      </c>
      <c r="K28" s="19">
        <f t="shared" si="16"/>
        <v>0.76500000000000001</v>
      </c>
      <c r="L28" s="19">
        <f t="shared" si="17"/>
        <v>2.7390000000000003</v>
      </c>
      <c r="M28" s="17">
        <f t="shared" si="18"/>
        <v>2.0953350000000004</v>
      </c>
    </row>
    <row r="29" spans="2:13" ht="8.1" customHeight="1" x14ac:dyDescent="0.3">
      <c r="B29" s="10"/>
      <c r="C29" s="12"/>
      <c r="D29" s="5"/>
      <c r="E29" s="5"/>
      <c r="F29" s="13"/>
      <c r="G29" s="15"/>
      <c r="H29" s="6"/>
      <c r="I29" s="19"/>
      <c r="J29" s="6"/>
      <c r="K29" s="19"/>
      <c r="L29" s="19"/>
      <c r="M29" s="17"/>
    </row>
    <row r="30" spans="2:13" x14ac:dyDescent="0.3">
      <c r="B30" s="10">
        <v>13</v>
      </c>
      <c r="C30" s="5" t="s">
        <v>40</v>
      </c>
      <c r="D30" s="5" t="s">
        <v>41</v>
      </c>
      <c r="E30" s="5">
        <v>0.3</v>
      </c>
      <c r="F30" s="13">
        <v>0.5</v>
      </c>
      <c r="G30" s="15" t="s">
        <v>28</v>
      </c>
      <c r="H30" s="6">
        <v>0.37</v>
      </c>
      <c r="I30" s="19">
        <f t="shared" si="0"/>
        <v>0.40700000000000003</v>
      </c>
      <c r="J30" s="6">
        <v>0.6</v>
      </c>
      <c r="K30" s="19">
        <f t="shared" si="16"/>
        <v>0.4</v>
      </c>
      <c r="L30" s="19">
        <f t="shared" si="17"/>
        <v>0.2442</v>
      </c>
      <c r="M30" s="17">
        <f t="shared" si="18"/>
        <v>9.7680000000000003E-2</v>
      </c>
    </row>
    <row r="31" spans="2:13" x14ac:dyDescent="0.3">
      <c r="B31" s="10">
        <v>14</v>
      </c>
      <c r="C31" s="5" t="s">
        <v>42</v>
      </c>
      <c r="D31" s="5" t="s">
        <v>39</v>
      </c>
      <c r="E31" s="5">
        <v>0.6</v>
      </c>
      <c r="F31" s="13">
        <v>0.67</v>
      </c>
      <c r="G31" s="15" t="s">
        <v>28</v>
      </c>
      <c r="H31" s="6">
        <v>6.56</v>
      </c>
      <c r="I31" s="19">
        <f t="shared" si="0"/>
        <v>7.2160000000000002</v>
      </c>
      <c r="J31" s="6">
        <v>0.6</v>
      </c>
      <c r="K31" s="19">
        <f t="shared" si="16"/>
        <v>0.63500000000000001</v>
      </c>
      <c r="L31" s="19">
        <f t="shared" si="17"/>
        <v>4.3296000000000001</v>
      </c>
      <c r="M31" s="17">
        <f t="shared" si="18"/>
        <v>2.7492960000000002</v>
      </c>
    </row>
    <row r="32" spans="2:13" ht="8.1" customHeight="1" x14ac:dyDescent="0.3">
      <c r="B32" s="10"/>
      <c r="C32" s="12"/>
      <c r="D32" s="5"/>
      <c r="E32" s="5"/>
      <c r="F32" s="13"/>
      <c r="G32" s="15"/>
      <c r="H32" s="6"/>
      <c r="I32" s="19"/>
      <c r="J32" s="6"/>
      <c r="K32" s="19"/>
      <c r="L32" s="19"/>
      <c r="M32" s="17"/>
    </row>
    <row r="33" spans="2:13" x14ac:dyDescent="0.3">
      <c r="B33" s="10">
        <v>15</v>
      </c>
      <c r="C33" s="5" t="s">
        <v>40</v>
      </c>
      <c r="D33" s="5" t="s">
        <v>43</v>
      </c>
      <c r="E33" s="5">
        <v>0.3</v>
      </c>
      <c r="F33" s="13">
        <v>0.5</v>
      </c>
      <c r="G33" s="15" t="s">
        <v>28</v>
      </c>
      <c r="H33" s="6">
        <v>2.02</v>
      </c>
      <c r="I33" s="19">
        <f t="shared" ref="I33" si="19">H33*1.1</f>
        <v>2.2220000000000004</v>
      </c>
      <c r="J33" s="6">
        <v>0.6</v>
      </c>
      <c r="K33" s="19">
        <f t="shared" ref="K33" si="20">(E33+F33)/2</f>
        <v>0.4</v>
      </c>
      <c r="L33" s="19">
        <f t="shared" ref="L33" si="21">I33*J33</f>
        <v>1.3332000000000002</v>
      </c>
      <c r="M33" s="17">
        <f t="shared" ref="M33" si="22">K33*L33</f>
        <v>0.53328000000000009</v>
      </c>
    </row>
    <row r="34" spans="2:13" x14ac:dyDescent="0.3">
      <c r="B34" s="10">
        <v>16</v>
      </c>
      <c r="C34" s="5" t="s">
        <v>43</v>
      </c>
      <c r="D34" s="5" t="s">
        <v>39</v>
      </c>
      <c r="E34" s="5">
        <f>F33</f>
        <v>0.5</v>
      </c>
      <c r="F34" s="13">
        <v>0.61</v>
      </c>
      <c r="G34" s="15" t="s">
        <v>28</v>
      </c>
      <c r="H34" s="6">
        <v>10.199999999999999</v>
      </c>
      <c r="I34" s="19">
        <f t="shared" si="0"/>
        <v>11.22</v>
      </c>
      <c r="J34" s="6">
        <v>0.6</v>
      </c>
      <c r="K34" s="19">
        <f t="shared" si="16"/>
        <v>0.55499999999999994</v>
      </c>
      <c r="L34" s="19">
        <f t="shared" si="17"/>
        <v>6.7320000000000002</v>
      </c>
      <c r="M34" s="17">
        <f t="shared" si="18"/>
        <v>3.7362599999999997</v>
      </c>
    </row>
    <row r="35" spans="2:13" x14ac:dyDescent="0.3">
      <c r="B35" s="10">
        <v>17</v>
      </c>
      <c r="C35" s="12" t="str">
        <f t="shared" si="4"/>
        <v>CR13</v>
      </c>
      <c r="D35" s="5" t="s">
        <v>44</v>
      </c>
      <c r="E35" s="5">
        <v>0.79</v>
      </c>
      <c r="F35" s="13">
        <v>0.85</v>
      </c>
      <c r="G35" s="15" t="s">
        <v>28</v>
      </c>
      <c r="H35" s="6">
        <v>5.35</v>
      </c>
      <c r="I35" s="19">
        <f t="shared" si="0"/>
        <v>5.8849999999999998</v>
      </c>
      <c r="J35" s="6">
        <v>0.6</v>
      </c>
      <c r="K35" s="19">
        <f t="shared" si="16"/>
        <v>0.82000000000000006</v>
      </c>
      <c r="L35" s="19">
        <f t="shared" si="17"/>
        <v>3.5309999999999997</v>
      </c>
      <c r="M35" s="17">
        <f t="shared" si="18"/>
        <v>2.8954200000000001</v>
      </c>
    </row>
    <row r="36" spans="2:13" x14ac:dyDescent="0.3">
      <c r="B36" s="10">
        <v>18</v>
      </c>
      <c r="C36" s="5" t="s">
        <v>44</v>
      </c>
      <c r="D36" s="5" t="s">
        <v>45</v>
      </c>
      <c r="E36" s="5">
        <v>0.85</v>
      </c>
      <c r="F36" s="13">
        <v>0.88</v>
      </c>
      <c r="G36" s="15" t="s">
        <v>28</v>
      </c>
      <c r="H36" s="6">
        <v>2.5</v>
      </c>
      <c r="I36" s="19">
        <f t="shared" ref="I36" si="23">H36*1.1</f>
        <v>2.75</v>
      </c>
      <c r="J36" s="6">
        <v>0.6</v>
      </c>
      <c r="K36" s="19">
        <f t="shared" ref="K36" si="24">(E36+F36)/2</f>
        <v>0.86499999999999999</v>
      </c>
      <c r="L36" s="19">
        <f t="shared" ref="L36" si="25">I36*J36</f>
        <v>1.65</v>
      </c>
      <c r="M36" s="17">
        <f t="shared" ref="M36" si="26">K36*L36</f>
        <v>1.4272499999999999</v>
      </c>
    </row>
    <row r="37" spans="2:13" x14ac:dyDescent="0.3">
      <c r="B37" s="10">
        <v>19</v>
      </c>
      <c r="C37" s="5" t="str">
        <f>D36</f>
        <v>CR15</v>
      </c>
      <c r="D37" s="5" t="s">
        <v>46</v>
      </c>
      <c r="E37" s="5">
        <v>0.88</v>
      </c>
      <c r="F37" s="13">
        <v>0.75</v>
      </c>
      <c r="G37" s="15" t="s">
        <v>28</v>
      </c>
      <c r="H37" s="6">
        <v>1.57</v>
      </c>
      <c r="I37" s="19">
        <f t="shared" si="0"/>
        <v>1.7270000000000003</v>
      </c>
      <c r="J37" s="6">
        <v>0.6</v>
      </c>
      <c r="K37" s="19">
        <f t="shared" si="16"/>
        <v>0.81499999999999995</v>
      </c>
      <c r="L37" s="19">
        <f t="shared" si="17"/>
        <v>1.0362000000000002</v>
      </c>
      <c r="M37" s="17">
        <f t="shared" si="18"/>
        <v>0.84450300000000011</v>
      </c>
    </row>
    <row r="38" spans="2:13" ht="8.1" customHeight="1" x14ac:dyDescent="0.3">
      <c r="B38" s="10"/>
      <c r="C38" s="12"/>
      <c r="D38" s="5"/>
      <c r="E38" s="5"/>
      <c r="F38" s="13"/>
      <c r="G38" s="15"/>
      <c r="H38" s="6"/>
      <c r="I38" s="19"/>
      <c r="J38" s="6"/>
      <c r="K38" s="19"/>
      <c r="L38" s="19"/>
      <c r="M38" s="17"/>
    </row>
    <row r="39" spans="2:13" x14ac:dyDescent="0.3">
      <c r="B39" s="10">
        <v>24</v>
      </c>
      <c r="C39" s="5" t="s">
        <v>47</v>
      </c>
      <c r="D39" s="5" t="s">
        <v>48</v>
      </c>
      <c r="E39" s="5">
        <v>0.45</v>
      </c>
      <c r="F39" s="13">
        <v>0.49</v>
      </c>
      <c r="G39" s="15" t="s">
        <v>28</v>
      </c>
      <c r="H39" s="6">
        <v>3.54</v>
      </c>
      <c r="I39" s="19">
        <f t="shared" si="0"/>
        <v>3.8940000000000006</v>
      </c>
      <c r="J39" s="6">
        <v>0.6</v>
      </c>
      <c r="K39" s="19">
        <f t="shared" ref="K39:K41" si="27">(E39+F39)/2</f>
        <v>0.47</v>
      </c>
      <c r="L39" s="19">
        <f t="shared" ref="L39:L41" si="28">I39*J39</f>
        <v>2.3364000000000003</v>
      </c>
      <c r="M39" s="17">
        <f t="shared" ref="M39:M41" si="29">K39*L39</f>
        <v>1.0981080000000001</v>
      </c>
    </row>
    <row r="40" spans="2:13" x14ac:dyDescent="0.3">
      <c r="B40" s="10">
        <v>24</v>
      </c>
      <c r="C40" s="33" t="str">
        <f>D39</f>
        <v>CR17</v>
      </c>
      <c r="D40" s="5" t="s">
        <v>49</v>
      </c>
      <c r="E40" s="5">
        <v>0.49</v>
      </c>
      <c r="F40" s="13">
        <v>0.56000000000000005</v>
      </c>
      <c r="G40" s="15" t="s">
        <v>28</v>
      </c>
      <c r="H40" s="6">
        <v>6.18</v>
      </c>
      <c r="I40" s="19">
        <f t="shared" si="0"/>
        <v>6.798</v>
      </c>
      <c r="J40" s="6">
        <v>0.6</v>
      </c>
      <c r="K40" s="19">
        <f t="shared" ref="K40" si="30">(E40+F40)/2</f>
        <v>0.52500000000000002</v>
      </c>
      <c r="L40" s="19">
        <f t="shared" ref="L40" si="31">I40*J40</f>
        <v>4.0788000000000002</v>
      </c>
      <c r="M40" s="17">
        <f t="shared" ref="M40" si="32">K40*L40</f>
        <v>2.1413700000000002</v>
      </c>
    </row>
    <row r="41" spans="2:13" x14ac:dyDescent="0.3">
      <c r="B41" s="10">
        <v>24</v>
      </c>
      <c r="C41" s="12" t="str">
        <f>D40</f>
        <v>CR18</v>
      </c>
      <c r="D41" s="5" t="s">
        <v>50</v>
      </c>
      <c r="E41" s="5">
        <v>0.56000000000000005</v>
      </c>
      <c r="F41" s="13">
        <v>0.62</v>
      </c>
      <c r="G41" s="15" t="s">
        <v>28</v>
      </c>
      <c r="H41" s="6">
        <v>6.58</v>
      </c>
      <c r="I41" s="19">
        <f t="shared" si="0"/>
        <v>7.2380000000000004</v>
      </c>
      <c r="J41" s="6">
        <v>0.6</v>
      </c>
      <c r="K41" s="19">
        <f t="shared" si="27"/>
        <v>0.59000000000000008</v>
      </c>
      <c r="L41" s="19">
        <f t="shared" si="28"/>
        <v>4.3428000000000004</v>
      </c>
      <c r="M41" s="17">
        <f t="shared" si="29"/>
        <v>2.5622520000000004</v>
      </c>
    </row>
    <row r="43" spans="2:13" x14ac:dyDescent="0.3">
      <c r="G43" s="143" t="s">
        <v>3</v>
      </c>
      <c r="H43" s="143"/>
      <c r="I43" s="23">
        <f>SUM(I13:I41)</f>
        <v>108.075</v>
      </c>
      <c r="J43" s="23">
        <f>SUM(J13:J41)</f>
        <v>13.199999999999996</v>
      </c>
      <c r="K43" s="23">
        <f>SUM(K13:K41)</f>
        <v>12.125000000000002</v>
      </c>
      <c r="L43" s="23">
        <f>SUM(L13:L41)</f>
        <v>64.844999999999999</v>
      </c>
      <c r="M43" s="23">
        <f>SUM(M13:M41)</f>
        <v>35.693823000000009</v>
      </c>
    </row>
  </sheetData>
  <mergeCells count="10">
    <mergeCell ref="B11:B12"/>
    <mergeCell ref="G43:H43"/>
    <mergeCell ref="K11:K12"/>
    <mergeCell ref="L11:L12"/>
    <mergeCell ref="M11:M12"/>
    <mergeCell ref="H11:H12"/>
    <mergeCell ref="I11:I12"/>
    <mergeCell ref="J11:J12"/>
    <mergeCell ref="C11:F11"/>
    <mergeCell ref="G11:G1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 METRADO</vt:lpstr>
      <vt:lpstr>SUSTENTO DE METRADO</vt:lpstr>
      <vt:lpstr>Mov de Tierras Desague</vt:lpstr>
      <vt:lpstr>'RESUMEN METRADO'!Área_de_impresión</vt:lpstr>
      <vt:lpstr>'SUSTENTO DE METRADO'!Área_de_impresión</vt:lpstr>
      <vt:lpstr>'RESUMEN METRADO'!Títulos_a_imprimir</vt:lpstr>
      <vt:lpstr>'SUSTENTO DE METRADO'!Títulos_a_imprimir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Fab_T</dc:creator>
  <cp:keywords/>
  <dc:description/>
  <cp:lastModifiedBy>CRUZzzz</cp:lastModifiedBy>
  <cp:revision/>
  <cp:lastPrinted>2024-12-12T16:52:28Z</cp:lastPrinted>
  <dcterms:created xsi:type="dcterms:W3CDTF">2020-12-20T05:09:35Z</dcterms:created>
  <dcterms:modified xsi:type="dcterms:W3CDTF">2025-11-12T14:53:30Z</dcterms:modified>
  <cp:category/>
  <cp:contentStatus/>
</cp:coreProperties>
</file>